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ocs_GJ\M O X S &amp; S A M S A X &amp; Letters\L E T T E R s\Rural Development\AP 2018 Reports\1. Jan-Jun\4. ENPARD related warning\3. RDAP incorporated in Ministries MTAPs\1. Economy\"/>
    </mc:Choice>
  </mc:AlternateContent>
  <bookViews>
    <workbookView xWindow="0" yWindow="0" windowWidth="23040" windowHeight="9045" tabRatio="500"/>
  </bookViews>
  <sheets>
    <sheet name="სამოქმედო გეგმა" sheetId="1" r:id="rId1"/>
    <sheet name="Sheet2" sheetId="3" r:id="rId2"/>
    <sheet name="Sheet1" sheetId="2" r:id="rId3"/>
  </sheets>
  <calcPr calcId="162913"/>
  <fileRecoveryPr autoRecover="0"/>
</workbook>
</file>

<file path=xl/calcChain.xml><?xml version="1.0" encoding="utf-8"?>
<calcChain xmlns="http://schemas.openxmlformats.org/spreadsheetml/2006/main">
  <c r="C15" i="2" l="1"/>
  <c r="D11" i="2" s="1"/>
  <c r="D10" i="2"/>
  <c r="D8" i="2"/>
  <c r="D5" i="2"/>
  <c r="D3" i="2"/>
  <c r="D6" i="2" l="1"/>
  <c r="D7" i="2"/>
  <c r="D12" i="2"/>
  <c r="D9" i="2"/>
  <c r="D13" i="2"/>
</calcChain>
</file>

<file path=xl/sharedStrings.xml><?xml version="1.0" encoding="utf-8"?>
<sst xmlns="http://schemas.openxmlformats.org/spreadsheetml/2006/main" count="94" uniqueCount="76">
  <si>
    <t>აქტივობა</t>
  </si>
  <si>
    <t>შესრულების ინდიკატორი</t>
  </si>
  <si>
    <t>პასუხისმგებელი უწყება</t>
  </si>
  <si>
    <t>პარტნიორი ორგანიზაცია</t>
  </si>
  <si>
    <t>დაფინანსების წყარო</t>
  </si>
  <si>
    <t>სახელმწიფო ბიუჯეტი</t>
  </si>
  <si>
    <t>%-ლი წილი</t>
  </si>
  <si>
    <t>პრიორიტეტული ღონისძიება</t>
  </si>
  <si>
    <t>კომენტარი</t>
  </si>
  <si>
    <t>ვინაიდან,  სსიპ "აწარმოე საქართველოში" -სააგენტოს სოფლის განვითარებასთან დაკავშირებული პროგრამების ბიუჯეტები არ არის გამიჯნული რეგიონებად და ქალაქებად, საპროგნოზო ბიუჯეტები და ბენეფიციართა რაოდენობა დათვლილია 2016 წლის სტატისტიკურ მონაცემებზე დაყრდნობით რეგიონებსა და ქალაქებში განხორციელებული პროექტების წილობრივი თანაფარდობის საფუძველზე. აღნიშნული საპროგნოზო ბიუჯეტების გაანგარიშების მიზნებისთვის სოფელად მიჩნეულია ყველა დასახლებული პუნქტი   5 თვითმმართველი ქალაქის გარდა.  ასევე, შესაძლოა საჭირო გახდეს  სოფლის განვითარებასთან დაკავშირებული პროგრამების დაკორექტირება, რადგან 2018 წელს სახელმწიფო ბიუჯეტიდან შესაძლებელია დამატებით  გამოიყოს სახსრები მიკრო და მცირე მეწარმეობის განვითარებისთვის.</t>
  </si>
  <si>
    <t>სახელმწიფო ბიუჯეტი
IBRD</t>
  </si>
  <si>
    <t>საპროგნოზო ბიუჯეტი (000" ლარი)</t>
  </si>
  <si>
    <t>რეგიონული</t>
  </si>
  <si>
    <t>განათლება</t>
  </si>
  <si>
    <t>ჯანდაცვა</t>
  </si>
  <si>
    <t>ენერგეტიკა</t>
  </si>
  <si>
    <t>ეკონომიკა</t>
  </si>
  <si>
    <t>სპორტი და ახალგაზრდობა</t>
  </si>
  <si>
    <t>გარემო</t>
  </si>
  <si>
    <t>იუსტიცია</t>
  </si>
  <si>
    <t>ლტოლვილთა</t>
  </si>
  <si>
    <t>კულტურა</t>
  </si>
  <si>
    <t>სოფლის მეურნეობა</t>
  </si>
  <si>
    <t>უწყებების კონტრიბუცია სამოქმედო გეგმის ბიუჯეტში 000'ლარი</t>
  </si>
  <si>
    <t>სულ 18-20</t>
  </si>
  <si>
    <t>სულ</t>
  </si>
  <si>
    <t>სფეროების წილი სამოქმედო გეგმის მთლიან ბუჯეტში</t>
  </si>
  <si>
    <t>ეკონომიკა და კონკურენტუნარიანობა</t>
  </si>
  <si>
    <t>სოციალური მდგომარეობა და ცხოვრების დონე</t>
  </si>
  <si>
    <t>გარემო და ბუნებრივი რესურსები</t>
  </si>
  <si>
    <t>ფერმერული მეურნეობების გაჯანსაღება</t>
  </si>
  <si>
    <t>დივერსიფიცირება</t>
  </si>
  <si>
    <t>ტურიზმი სოფლად</t>
  </si>
  <si>
    <t>მიმიართულებების/ამოცანების წილი პრიორიტეტებში</t>
  </si>
  <si>
    <t>უნარები და დასაქმება</t>
  </si>
  <si>
    <t>ინფრასტრუქტურა და მომსახურებები</t>
  </si>
  <si>
    <t>ადგილობრივი მოსახლეობის ჩართულობა</t>
  </si>
  <si>
    <t>გარემოს და ბუნებრივი რესურსების მდგრადი მართვა</t>
  </si>
  <si>
    <t xml:space="preserve">წყლის, ტყისა და სხვა რესურსები. </t>
  </si>
  <si>
    <t>ნარჩენების მართვა</t>
  </si>
  <si>
    <t>კლიმატის ცვლილება</t>
  </si>
  <si>
    <t>ამოცანების წილი 2018-2020 წლების ბიუჯეტში</t>
  </si>
  <si>
    <t>კონკურენტუნარიანობა</t>
  </si>
  <si>
    <t>ჩართულობა</t>
  </si>
  <si>
    <t>წყლის, ტყის და სხვა რესურსები</t>
  </si>
  <si>
    <t>საქართველოს ეკონომიკისა და მდგრადი განვითარების სამინისტრო/სსიპ აწარმოე საქართველოში</t>
  </si>
  <si>
    <t>საქართველოს ეკონომიკისა და მდგრადი განვითარების სამინისტრო/სსიპ საქართველოს ტურიზმის ეროვნული ადმინისტრაცია</t>
  </si>
  <si>
    <t>საქართველოს ეკონომიკისა და მდგრადი განვითარების სამინისტრო/სსიპ-საქართველოს ინოვაციებისა და ტექნოლოგიების სააგენტო</t>
  </si>
  <si>
    <t xml:space="preserve">1.2.1 მეწარმეობის განვითარება </t>
  </si>
  <si>
    <t>1.3.1 ტურიზმის განვითარება</t>
  </si>
  <si>
    <t>1.3.2 ტურიზმის განვითარება და ხელშეწყობა</t>
  </si>
  <si>
    <t>1. ეკონომიკა და კონკურენტუნარიანობა</t>
  </si>
  <si>
    <t>ამოცანა 1. ცნობიერების ამაღლება ინოვაციების და მეწარმეობის მიმართულებით. ასევე, თანამშრომლობის წახალისება უნარ-ჩვევების განვითარებისა და დასაქმების ხელშეწყობით (განსაკუთრებით ახალგაზრდებისა და ქალებისათვის).</t>
  </si>
  <si>
    <t>ამოცანა 2: ინფრასტრუქტურა და სერვისები. სოფლის ძირითადი ინფრასტრუქტურის
(მათ შორის კულტურული მემკვიდრეობების ძეგლებამდე მიმავალი გზებისა და
შესაბამისი ინფრასტრუქტურის) გაუმჯობესება და ხარისხიანი სახელმწიფო სერვისებით
სარგებლობის ხელმისაწვდომობა, საინფორმაციო და საკომუნიკაციო ტექნოლოგიების
ჩათვლით.</t>
  </si>
  <si>
    <t xml:space="preserve">2.1.1. ეროვნული ინოვაციების ეკოსისტემის ფორმირება და განვითარება (IBRD) </t>
  </si>
  <si>
    <t>ამოცანა2. სოფლის ეკონომიკის დივერსიფიკაცია სოფლის მეურნეობასთნ დაკავშირებული ღირებულებათა ჯაჭვის გაძლიერებით და მდგრადი არასასოფლო-სამეურნეო მიმართულებების განვითარების საშუალებით</t>
  </si>
  <si>
    <t xml:space="preserve">ამოცანა 3. სოფლად ტურიზმისა და შესაბამისი ტურისტული პროდუქტების განვითარება სოფლის სპეციფიკისა და უნიკალური კულტურული იდენტობის საფუძველზე.  </t>
  </si>
  <si>
    <t>2.2.8 მოსახლეობის ელექტროენერგიითა და ბუნებრივი გაზით მომარაგების გაუმჯობესება</t>
  </si>
  <si>
    <t xml:space="preserve">2.2.9 მაღალმთიანი სოფლების მცხოვრებთა ხელმისაწვდომობის ზრდა  ბუნებრივი გაზის მოხმარებაზე
</t>
  </si>
  <si>
    <r>
      <t xml:space="preserve">* </t>
    </r>
    <r>
      <rPr>
        <b/>
        <sz val="11"/>
        <rFont val="SylfaenARM"/>
      </rPr>
      <t>ყოველწლიურად</t>
    </r>
    <r>
      <rPr>
        <sz val="11"/>
        <rFont val="SylfaenARM"/>
      </rPr>
      <t xml:space="preserve"> ყაზბეგის და დუშეთის მუნიციპალიტეტების მაღალმთიანი სოფლების მუდმივად მცხოვრებ 5 700 აბონენტს აუნაზღაურდება მიწოდებული ბუნებრივი გაზის ღირებულება
</t>
    </r>
  </si>
  <si>
    <t>საქართველოს ეკონომიკისა და მდგრადი განვითარების სამინისტრო</t>
  </si>
  <si>
    <r>
      <rPr>
        <b/>
        <sz val="11"/>
        <rFont val="SylfaenARM"/>
      </rPr>
      <t>* 2018 წელს</t>
    </r>
    <r>
      <rPr>
        <sz val="11"/>
        <rFont val="SylfaenARM"/>
      </rPr>
      <t xml:space="preserve"> დამატებით 20 000-მდე აბონენტს მიეცემა ბუნებრივი გაზის ქსელში ჩართვის შესაძლებლობა. 
</t>
    </r>
    <r>
      <rPr>
        <b/>
        <sz val="11"/>
        <rFont val="SylfaenARM"/>
      </rPr>
      <t xml:space="preserve">* 2019 წელს  </t>
    </r>
    <r>
      <rPr>
        <sz val="11"/>
        <rFont val="SylfaenARM"/>
      </rPr>
      <t xml:space="preserve">დამატებით 13 000-მდე აბონენტს მიეცემა ბუნებრივი გაზის ქსელში ჩართვის შესაძლებლობა.
</t>
    </r>
    <r>
      <rPr>
        <b/>
        <sz val="11"/>
        <rFont val="SylfaenARM"/>
      </rPr>
      <t xml:space="preserve">* 2020 წელს </t>
    </r>
    <r>
      <rPr>
        <sz val="11"/>
        <rFont val="SylfaenARM"/>
      </rPr>
      <t>დამატებით 12 000-მდე აბონენტს მიეცემა ბუნებრივი გაზის ქსელში ჩართვის შესაძლებლობა.</t>
    </r>
  </si>
  <si>
    <t>2018 წელს განსახორციელებელი ღონისძიებების დასაფინანსებლად საჭირო სახსრები გათვალისწინებულ იქნა 2017 წლის ბიუჯეტში</t>
  </si>
  <si>
    <t xml:space="preserve">* 2018 -2020 წლებში რეგიონებში  სახელმწიფო პროგრამის „აწარმოე საქართველოში“ ფინანსებზე ხელმისაწვდომობის კომპონენტის ფარგლებში,  ბენეფიციარი კომპანიების  კრედიტისა და ლიზინგის საგნის პროცენტის თანადაფინანსების მიმართულებით ყოველწლიურად მხარი დაეჭირება დაახლოებით 8 ახალ ან/და არსებული საწარმოს გაფართოების პროექტს.
</t>
  </si>
  <si>
    <t>ვინაიდან,  სსიპ "აწარმოე საქართველოში" - სააგენტოს სოფლის განვითარებასთან დაკავშირებული პროგრამების ბიუჯეტები არ არის გამიჯნული რეგიონებად და ქალაქებად, საპროგნოზო ბიუჯეტები და ბენეფიციართა რაოდენობა დათვლილია 2016 წლის სტატისტიკურ მონაცემებზე დაყრდნობით რეგიონებსა და ქალაქებში განხორციელებული პროექტების წილობრივი თანაფარდობის საფუძველზე. აღნიშნული საპროგნოზო ბიუჯეტების გაანგარიშების მიზნებისთვის სოფლად მიჩნეულია ყველა დასახლებული პუნქტი 5 თვითმმართველი ქალაქის გარდა.  ასევე, შესაძლოა საჭირო გახდეს  სოფლის განვითარებასთან დაკავშირებული პროგრამების დაკორექტირება, რადგან 2018 წელს სახელმწიფო ბიუჯეტიდან შესაძლებელია დამატებით  გამოიყოს სახსრები მიკრო და მცირე მეწარმეობის განვითარებისთვის.</t>
  </si>
  <si>
    <t>* 2018-2020 წლებში რეგიონებში  სახელმწიფო პოგრამის "აწარმოე საქართველოში"  სასტუმრო ინდუსტრიის მიმართულების ფარგლებში   ყოველწლიურად მხარი დაეჭირება დაახლოებით 5 ახალ ან/და არსებული სასტუმროს გაფართოების პროექტს.</t>
  </si>
  <si>
    <t>ცდომილება მაქსიმუმ შეიძლება იყოს  15%-იანი ალბათობით. რაც შეეხება  ქალაქებსა და სოფლებზე გადანაწილებას ვერანაირად ვერ დაიყოფა ვინაიდან არც ერთი პროექტი არაა განსაზვრული ინდივიდუალური ადგილისთვის.  მაგ: სამთო-საფეხმავლო ბილიკები მოიცავს არაერთ სოფლის მთას და მათ შორის შეიძლება იყოს ქალაქის მიმდებარე ტერიტორიებიც.  ასევე პროექტი ,, ღვინის გზა ''- ობიექტები მთელი ქვეყნის მასშტაბითაა და მათ შორის, შეიძლება იყოს გარკვეული მარნები ქალაქის ტერიტორიაზეც. ვერ გამოიყოფა მათ შორის, რამდენი იქნება მომავალში ისეთი საწარმო, რომელიც ქალაქს იქნება მიკუთვნებული. ძირითადად ამ ტიპის ობიექტები სოფლად გვხვდება.</t>
  </si>
  <si>
    <t xml:space="preserve">* 2018 წელს გაიცემა: ა)  ინტერნეტში ჩართვის 1200 ვაუჩერი შინამეურნეობებისთვის ბ)  ინტერნეტში ჩართვის 250 ვაუჩერი მეწარმეებისთვის. 
* 2019 წელს გაიცემა: ა) ინტერნეტში ჩართვის 1200 ვაუჩერი შინამეურნეობებისთვის ბ)  ინტერნეტში ჩართვის 250 ვაუჩერი მეწარმეებისთვის.
* 2020 წელს გაიცემა: ა) ინტერნეტში ჩართვის 1200 ვაუჩერი შინამეურნეობებისთვის, ბ)  ინტერნეტში ჩართვის 250 ვაუჩერი მეწარმეებისთვის.
</t>
  </si>
  <si>
    <t>მოსალოდნელი შედეგების შეფასების ინდიკატორების მხრივ ცდომილების ალბათობა განისაზღვრება 5 %-ით. (სათანადო ინტერნეტ ინფრასტრუქტურის, მოთხოვნის და კვალიფიკაციის (პროგრამით გათვალისწინებული მოთხოვნების შეუსრულებლობა) არ არსებობა).</t>
  </si>
  <si>
    <t xml:space="preserve">* 2018 წელს გადამზადდება: ა)  ციფრულ წიგნიერებასა და პროგრამირების ენებში 1600  ბენეფიციარი ბ)  ელექტრონულ წიგნიერებაში 300 მეწარმე. 
* 2019 წელს გადამზადდება: ა)  ციფრულ წიგნიერებასა და პროგრამირების ენებში 1600 ბენეფიციარი ბ)  ელექტრონულ წიგნიერებაში 300 მეწარმე. 
* 2020 წელს გადამზადდება: ა)  ციფრულ წიგნიერებასა დაპროგრამირების ენებში 1600  ბენეფიციარი ბ)  ელექტრონულ წიგნიერებაში 300 მეწარმე.  
</t>
  </si>
  <si>
    <r>
      <t xml:space="preserve">მოსალოდნელი შედეგების შეფასების ინდიკატორების მხრივ ცდომილების ალბათობა განისაზღვრება 5 %-ით. (მოთხოვნის და კვალიფიკაციის (პროგრამით გათვალისწინებული მოთხოვნების შეუსრულებლობა) არ არსებობა).
</t>
    </r>
    <r>
      <rPr>
        <b/>
        <u/>
        <sz val="10"/>
        <color theme="1"/>
        <rFont val="SylfaenARM"/>
      </rPr>
      <t>განმარტება:</t>
    </r>
    <r>
      <rPr>
        <u/>
        <sz val="10"/>
        <color theme="1"/>
        <rFont val="SylfaenARM"/>
      </rPr>
      <t xml:space="preserve"> </t>
    </r>
    <r>
      <rPr>
        <sz val="10"/>
        <color theme="1"/>
        <rFont val="SylfaenARM"/>
      </rPr>
      <t xml:space="preserve">
</t>
    </r>
    <r>
      <rPr>
        <b/>
        <i/>
        <sz val="10"/>
        <color theme="1"/>
        <rFont val="SylfaenARM"/>
      </rPr>
      <t>ციფრული წიგნიერება:</t>
    </r>
    <r>
      <rPr>
        <i/>
        <sz val="10"/>
        <color theme="1"/>
        <rFont val="SylfaenARM"/>
      </rPr>
      <t xml:space="preserve"> </t>
    </r>
    <r>
      <rPr>
        <sz val="10"/>
        <color theme="1"/>
        <rFont val="SylfaenARM"/>
      </rPr>
      <t xml:space="preserve">ინტერნეტი, კომპიუტერი, საოფისე პროგრამები.
</t>
    </r>
    <r>
      <rPr>
        <b/>
        <i/>
        <sz val="10"/>
        <color theme="1"/>
        <rFont val="SylfaenARM"/>
      </rPr>
      <t xml:space="preserve">ელექტრონული წიგნიერება: </t>
    </r>
    <r>
      <rPr>
        <sz val="10"/>
        <color theme="1"/>
        <rFont val="SylfaenARM"/>
      </rPr>
      <t>ელექტრონული კომერცია, ელექტრონულლი ბიზნესი, ელექტრონული მმართველობა</t>
    </r>
  </si>
  <si>
    <r>
      <rPr>
        <b/>
        <sz val="11"/>
        <rFont val="SylfaenARM"/>
      </rPr>
      <t xml:space="preserve">* 2018 წელი -  </t>
    </r>
    <r>
      <rPr>
        <sz val="11"/>
        <rFont val="SylfaenARM"/>
      </rPr>
      <t>შეიქმნება და აღიჭურვება 2 ინოვაციების ცენტრი და 1 ინოვაციების ჰაბი</t>
    </r>
    <r>
      <rPr>
        <b/>
        <sz val="11"/>
        <rFont val="SylfaenARM"/>
      </rPr>
      <t xml:space="preserve">
* 2019 წელი - </t>
    </r>
    <r>
      <rPr>
        <sz val="11"/>
        <rFont val="SylfaenARM"/>
      </rPr>
      <t xml:space="preserve"> შეიქმნება და აღიჭურვება 2 ინოვაციების ცენტრი და 1 ინოვაციების ჰაბი</t>
    </r>
    <r>
      <rPr>
        <b/>
        <sz val="11"/>
        <rFont val="SylfaenARM"/>
      </rPr>
      <t xml:space="preserve">
* 2020 წელი - </t>
    </r>
    <r>
      <rPr>
        <sz val="11"/>
        <rFont val="SylfaenARM"/>
      </rPr>
      <t xml:space="preserve">შეიქმნება და აღიჭურვება 1 ინოვაციების ცენტრი და 1 ინოვაციების ჰაბი
</t>
    </r>
  </si>
  <si>
    <t>მოსალოდნელი შედეგების შეფასების ინდიკატორების მხრივ ცდომილების ალბათობა განისაზღვრება 10 %-ით. (სათანადო ინფრასტრუქტურის/შესაფერისი შენობების არ არსებობა).</t>
  </si>
  <si>
    <r>
      <rPr>
        <b/>
        <sz val="11"/>
        <rFont val="SylfaenARM"/>
      </rPr>
      <t xml:space="preserve">* 2018-2020 წლებში </t>
    </r>
    <r>
      <rPr>
        <sz val="11"/>
        <rFont val="SylfaenARM"/>
      </rPr>
      <t xml:space="preserve">დამატებით 3 ტურისტული პროდუქტი, დამატებით 2 ინფრასტრუქტურული პროექტი (ყოველ წელს);  2018-2020 წლებში, წლიურად გადამზადებული იქნება 600 ტრენინგის მონაწილე;  
</t>
    </r>
  </si>
  <si>
    <t>საქართველოს სოფლის განვითარების 2017-2020  წლების სტრატეგიის 2018-2020  
წლების სამოქმედო გეგმა</t>
  </si>
  <si>
    <t>2. სოციალური პირობები და ცხოვრების დონე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</si>
</sst>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_(* #,##0.0_);_(* \(#,##0.0\);_(* &quot;-&quot;??_);_(@_)"/>
    <numFmt numFmtId="166" formatCode="_(* #,##0_);_(* \(#,##0\);_(* &quot;-&quot;??_);_(@_)"/>
  </numFmts>
  <fonts count="20">
    <font>
      <sz val="11"/>
      <color theme="1"/>
      <name val="Calibri"/>
      <family val="2"/>
      <scheme val="minor"/>
    </font>
    <font>
      <sz val="12"/>
      <color theme="1"/>
      <name val="Calibri"/>
      <family val="2"/>
      <scheme val="minor"/>
    </font>
    <font>
      <sz val="11"/>
      <color theme="1"/>
      <name val="SylfaenARM"/>
    </font>
    <font>
      <u/>
      <sz val="11"/>
      <color theme="10"/>
      <name val="Calibri"/>
      <family val="2"/>
      <scheme val="minor"/>
    </font>
    <font>
      <u/>
      <sz val="11"/>
      <color theme="11"/>
      <name val="Calibri"/>
      <family val="2"/>
      <scheme val="minor"/>
    </font>
    <font>
      <sz val="8"/>
      <name val="Calibri"/>
      <family val="2"/>
      <scheme val="minor"/>
    </font>
    <font>
      <sz val="11"/>
      <color theme="1"/>
      <name val="Calibri"/>
      <family val="2"/>
      <scheme val="minor"/>
    </font>
    <font>
      <sz val="11"/>
      <color rgb="FF000000"/>
      <name val="Calibri"/>
      <family val="2"/>
    </font>
    <font>
      <b/>
      <sz val="11"/>
      <color rgb="FF000000"/>
      <name val="Sylfaen"/>
      <family val="1"/>
    </font>
    <font>
      <sz val="10"/>
      <color theme="1"/>
      <name val="SylfaenARM"/>
    </font>
    <font>
      <sz val="8"/>
      <color theme="1"/>
      <name val="SylfaenARM"/>
    </font>
    <font>
      <sz val="11"/>
      <name val="SylfaenARM"/>
    </font>
    <font>
      <b/>
      <sz val="11"/>
      <name val="SylfaenARM"/>
    </font>
    <font>
      <b/>
      <sz val="11"/>
      <color theme="0"/>
      <name val="SylfaenARM"/>
    </font>
    <font>
      <sz val="11"/>
      <color rgb="FF000000"/>
      <name val="Calibri"/>
      <family val="2"/>
    </font>
    <font>
      <b/>
      <u/>
      <sz val="10"/>
      <color theme="1"/>
      <name val="SylfaenARM"/>
    </font>
    <font>
      <u/>
      <sz val="10"/>
      <color theme="1"/>
      <name val="SylfaenARM"/>
    </font>
    <font>
      <b/>
      <i/>
      <sz val="10"/>
      <color theme="1"/>
      <name val="SylfaenARM"/>
    </font>
    <font>
      <i/>
      <sz val="10"/>
      <color theme="1"/>
      <name val="SylfaenARM"/>
    </font>
    <font>
      <b/>
      <sz val="16"/>
      <name val="SylfaenARM"/>
    </font>
  </fonts>
  <fills count="7">
    <fill>
      <patternFill patternType="none"/>
    </fill>
    <fill>
      <patternFill patternType="gray125"/>
    </fill>
    <fill>
      <patternFill patternType="solid">
        <fgColor rgb="FF1F497D"/>
        <bgColor indexed="64"/>
      </patternFill>
    </fill>
    <fill>
      <patternFill patternType="solid">
        <fgColor theme="9" tint="0.39997558519241921"/>
        <bgColor indexed="64"/>
      </patternFill>
    </fill>
    <fill>
      <patternFill patternType="solid">
        <fgColor rgb="FFFFFF00"/>
        <bgColor indexed="64"/>
      </patternFill>
    </fill>
    <fill>
      <patternFill patternType="solid">
        <fgColor rgb="FF92D050"/>
        <bgColor indexed="64"/>
      </patternFill>
    </fill>
    <fill>
      <patternFill patternType="solid">
        <fgColor theme="5" tint="0.59999389629810485"/>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3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43" fontId="6"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7"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14" fillId="0" borderId="0"/>
    <xf numFmtId="0" fontId="7" fillId="0" borderId="0"/>
  </cellStyleXfs>
  <cellXfs count="65">
    <xf numFmtId="0" fontId="0" fillId="0" borderId="0" xfId="0"/>
    <xf numFmtId="0" fontId="2" fillId="4" borderId="0" xfId="0" applyFont="1" applyFill="1"/>
    <xf numFmtId="0" fontId="2" fillId="0" borderId="1" xfId="0" applyFont="1" applyBorder="1"/>
    <xf numFmtId="0" fontId="2" fillId="0" borderId="1" xfId="0" applyFont="1" applyBorder="1" applyAlignment="1">
      <alignment wrapText="1"/>
    </xf>
    <xf numFmtId="166" fontId="1" fillId="0" borderId="1" xfId="53" applyNumberFormat="1" applyFont="1" applyBorder="1" applyAlignment="1">
      <alignment horizontal="center" vertical="center" wrapText="1"/>
    </xf>
    <xf numFmtId="166" fontId="6" fillId="0" borderId="1" xfId="53" applyNumberFormat="1" applyFont="1" applyBorder="1"/>
    <xf numFmtId="0" fontId="9" fillId="0" borderId="1" xfId="0" applyFont="1" applyBorder="1" applyAlignment="1">
      <alignment horizontal="center" vertical="center"/>
    </xf>
    <xf numFmtId="0" fontId="9" fillId="0" borderId="1" xfId="0" applyFont="1" applyBorder="1" applyAlignment="1">
      <alignment horizontal="left"/>
    </xf>
    <xf numFmtId="0" fontId="0" fillId="0" borderId="1" xfId="0" applyBorder="1"/>
    <xf numFmtId="0" fontId="0" fillId="5" borderId="0" xfId="0" applyFill="1"/>
    <xf numFmtId="165" fontId="6" fillId="5" borderId="1" xfId="53" applyNumberFormat="1" applyFont="1" applyFill="1" applyBorder="1"/>
    <xf numFmtId="0" fontId="0" fillId="4" borderId="0" xfId="0" applyFill="1"/>
    <xf numFmtId="0" fontId="8" fillId="0" borderId="0" xfId="0" applyFont="1" applyFill="1" applyAlignment="1">
      <alignment vertical="center" readingOrder="1"/>
    </xf>
    <xf numFmtId="0" fontId="10" fillId="0" borderId="1" xfId="0" applyFont="1" applyBorder="1"/>
    <xf numFmtId="166" fontId="2" fillId="0" borderId="1" xfId="53" applyNumberFormat="1" applyFont="1" applyBorder="1"/>
    <xf numFmtId="166" fontId="2" fillId="0" borderId="0" xfId="53" applyNumberFormat="1" applyFont="1" applyBorder="1"/>
    <xf numFmtId="0" fontId="0" fillId="0" borderId="0" xfId="0" applyBorder="1"/>
    <xf numFmtId="166" fontId="2" fillId="0" borderId="1" xfId="0" applyNumberFormat="1" applyFont="1" applyBorder="1"/>
    <xf numFmtId="0" fontId="10" fillId="6" borderId="1" xfId="0" applyFont="1" applyFill="1" applyBorder="1" applyAlignment="1">
      <alignment wrapText="1"/>
    </xf>
    <xf numFmtId="0" fontId="0" fillId="0" borderId="0" xfId="0" applyAlignment="1">
      <alignment wrapText="1"/>
    </xf>
    <xf numFmtId="3"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left"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1" fillId="0" borderId="0" xfId="0" applyFont="1" applyFill="1" applyAlignment="1">
      <alignment wrapText="1"/>
    </xf>
    <xf numFmtId="0" fontId="11" fillId="0" borderId="0" xfId="0" applyFont="1" applyAlignment="1">
      <alignment wrapText="1"/>
    </xf>
    <xf numFmtId="0" fontId="11" fillId="0" borderId="0" xfId="0" applyFont="1" applyAlignment="1">
      <alignment horizontal="center" vertical="center" wrapText="1"/>
    </xf>
    <xf numFmtId="0" fontId="11" fillId="0" borderId="1" xfId="0" applyFont="1" applyFill="1" applyBorder="1" applyAlignment="1">
      <alignment vertical="top" wrapText="1"/>
    </xf>
    <xf numFmtId="164" fontId="11" fillId="0"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0" fontId="11"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vertical="center" wrapText="1"/>
    </xf>
    <xf numFmtId="164" fontId="11" fillId="0" borderId="0" xfId="0" applyNumberFormat="1" applyFont="1" applyAlignment="1">
      <alignment horizontal="center" vertical="center" wrapText="1"/>
    </xf>
    <xf numFmtId="0" fontId="11" fillId="0" borderId="1" xfId="0" applyFont="1" applyBorder="1" applyAlignment="1">
      <alignment wrapText="1"/>
    </xf>
    <xf numFmtId="0" fontId="11" fillId="0" borderId="2" xfId="0" applyFont="1" applyBorder="1" applyAlignment="1">
      <alignment wrapText="1"/>
    </xf>
    <xf numFmtId="0" fontId="11" fillId="0" borderId="5" xfId="0" applyFont="1" applyBorder="1" applyAlignment="1">
      <alignment wrapText="1"/>
    </xf>
    <xf numFmtId="0" fontId="11" fillId="0" borderId="4" xfId="0" applyFont="1" applyBorder="1" applyAlignment="1">
      <alignment wrapText="1"/>
    </xf>
    <xf numFmtId="0" fontId="12" fillId="0" borderId="1" xfId="0" applyFont="1" applyFill="1" applyBorder="1" applyAlignment="1">
      <alignment horizontal="center" vertical="top"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top" wrapText="1"/>
    </xf>
    <xf numFmtId="0" fontId="12" fillId="0" borderId="1" xfId="0" applyFont="1" applyFill="1" applyBorder="1" applyAlignment="1">
      <alignment horizontal="left" vertical="center" wrapText="1"/>
    </xf>
    <xf numFmtId="164" fontId="11" fillId="0" borderId="0" xfId="0" applyNumberFormat="1" applyFont="1" applyFill="1" applyAlignment="1">
      <alignment vertical="top" wrapText="1"/>
    </xf>
    <xf numFmtId="164" fontId="2" fillId="0" borderId="1" xfId="0" applyNumberFormat="1" applyFont="1" applyFill="1" applyBorder="1" applyAlignment="1">
      <alignment horizontal="center" vertical="center" wrapText="1"/>
    </xf>
    <xf numFmtId="166" fontId="11" fillId="0" borderId="0" xfId="53" applyNumberFormat="1" applyFont="1" applyFill="1" applyAlignment="1">
      <alignment wrapText="1"/>
    </xf>
    <xf numFmtId="0" fontId="11" fillId="0" borderId="0" xfId="0" applyFont="1" applyFill="1" applyAlignment="1">
      <alignment horizontal="center" vertical="center" wrapText="1"/>
    </xf>
    <xf numFmtId="0" fontId="11" fillId="0" borderId="0" xfId="0" applyFont="1" applyFill="1" applyAlignment="1">
      <alignment horizontal="left" vertical="top" wrapText="1"/>
    </xf>
    <xf numFmtId="0" fontId="11" fillId="0" borderId="0" xfId="0" applyFont="1" applyFill="1" applyAlignment="1">
      <alignment vertical="top" wrapText="1"/>
    </xf>
    <xf numFmtId="0" fontId="11" fillId="0" borderId="0" xfId="0" applyFont="1" applyFill="1" applyAlignment="1">
      <alignment vertical="center" wrapText="1"/>
    </xf>
    <xf numFmtId="164" fontId="11" fillId="0" borderId="0" xfId="0" applyNumberFormat="1" applyFont="1" applyFill="1" applyAlignment="1">
      <alignment horizontal="center" vertical="center" wrapText="1"/>
    </xf>
    <xf numFmtId="164" fontId="11" fillId="0" borderId="0" xfId="0" applyNumberFormat="1" applyFont="1" applyFill="1" applyAlignment="1">
      <alignment vertical="center" wrapText="1"/>
    </xf>
    <xf numFmtId="0" fontId="11" fillId="0" borderId="1" xfId="0" applyFont="1" applyFill="1" applyBorder="1" applyAlignment="1">
      <alignment horizontal="center" vertical="top" wrapText="1"/>
    </xf>
    <xf numFmtId="0" fontId="12" fillId="0" borderId="1" xfId="0" applyFont="1" applyFill="1" applyBorder="1" applyAlignment="1">
      <alignment horizontal="center" vertical="top" wrapText="1"/>
    </xf>
    <xf numFmtId="0" fontId="11"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19" fillId="0" borderId="0" xfId="0" applyFont="1" applyBorder="1" applyAlignment="1">
      <alignment horizontal="center" vertical="center"/>
    </xf>
    <xf numFmtId="0" fontId="12" fillId="3" borderId="1"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left" vertical="top" wrapText="1"/>
    </xf>
    <xf numFmtId="0" fontId="13" fillId="2" borderId="1" xfId="0" applyFont="1" applyFill="1" applyBorder="1" applyAlignment="1">
      <alignment horizontal="center" vertical="top" wrapText="1"/>
    </xf>
    <xf numFmtId="3" fontId="13" fillId="2" borderId="1" xfId="0" applyNumberFormat="1" applyFont="1" applyFill="1" applyBorder="1" applyAlignment="1">
      <alignment horizontal="center" vertical="center" wrapText="1"/>
    </xf>
    <xf numFmtId="0" fontId="8" fillId="4" borderId="0" xfId="0" applyFont="1" applyFill="1" applyAlignment="1">
      <alignment horizontal="center" vertical="center" readingOrder="1"/>
    </xf>
    <xf numFmtId="0" fontId="0" fillId="4" borderId="1" xfId="0" applyFill="1" applyBorder="1" applyAlignment="1">
      <alignment horizontal="center"/>
    </xf>
  </cellXfs>
  <cellStyles count="239">
    <cellStyle name="Comma" xfId="53" builtinId="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5"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4"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Normal" xfId="0" builtinId="0"/>
    <cellStyle name="Normal 2" xfId="56"/>
    <cellStyle name="Normal 3" xfId="237"/>
    <cellStyle name="Normal 3 2" xfId="238"/>
  </cellStyles>
  <dxfs count="0"/>
  <tableStyles count="0" defaultTableStyle="TableStyleMedium9" defaultPivotStyle="PivotStyleMedium7"/>
  <colors>
    <mruColors>
      <color rgb="FFF4A8E5"/>
      <color rgb="FFBC2CBA"/>
      <color rgb="FFCDF71A"/>
      <color rgb="FF73FEFF"/>
      <color rgb="FFA7F713"/>
      <color rgb="FF00E96C"/>
      <color rgb="FF8DEB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1-0CD2-4809-9033-227C046B9A15}"/>
              </c:ext>
            </c:extLst>
          </c:dPt>
          <c:dPt>
            <c:idx val="1"/>
            <c:bubble3D val="0"/>
            <c:spPr>
              <a:solidFill>
                <a:srgbClr val="FFC000"/>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3-0CD2-4809-9033-227C046B9A15}"/>
              </c:ext>
            </c:extLst>
          </c:dPt>
          <c:dPt>
            <c:idx val="2"/>
            <c:bubble3D val="0"/>
            <c:spPr>
              <a:solidFill>
                <a:srgbClr val="BC2CBA"/>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5-0CD2-4809-9033-227C046B9A15}"/>
              </c:ext>
            </c:extLst>
          </c:dPt>
          <c:dPt>
            <c:idx val="3"/>
            <c:bubble3D val="0"/>
            <c:spPr>
              <a:solidFill>
                <a:schemeClr val="accent4">
                  <a:lumMod val="40000"/>
                  <a:lumOff val="60000"/>
                </a:schemeClr>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7-0CD2-4809-9033-227C046B9A15}"/>
              </c:ext>
            </c:extLst>
          </c:dPt>
          <c:dPt>
            <c:idx val="4"/>
            <c:bubble3D val="0"/>
            <c:spPr>
              <a:solidFill>
                <a:schemeClr val="accent5"/>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9-0CD2-4809-9033-227C046B9A15}"/>
              </c:ext>
            </c:extLst>
          </c:dPt>
          <c:dPt>
            <c:idx val="5"/>
            <c:bubble3D val="0"/>
            <c:spPr>
              <a:solidFill>
                <a:schemeClr val="accent6"/>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B-0CD2-4809-9033-227C046B9A15}"/>
              </c:ext>
            </c:extLst>
          </c:dPt>
          <c:dPt>
            <c:idx val="6"/>
            <c:bubble3D val="0"/>
            <c:spPr>
              <a:solidFill>
                <a:schemeClr val="accent1">
                  <a:lumMod val="60000"/>
                </a:schemeClr>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D-0CD2-4809-9033-227C046B9A15}"/>
              </c:ext>
            </c:extLst>
          </c:dPt>
          <c:dPt>
            <c:idx val="7"/>
            <c:bubble3D val="0"/>
            <c:spPr>
              <a:solidFill>
                <a:srgbClr val="FFC000"/>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F-0CD2-4809-9033-227C046B9A15}"/>
              </c:ext>
            </c:extLst>
          </c:dPt>
          <c:dPt>
            <c:idx val="8"/>
            <c:bubble3D val="0"/>
            <c:spPr>
              <a:solidFill>
                <a:srgbClr val="FF0000"/>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11-0CD2-4809-9033-227C046B9A15}"/>
              </c:ext>
            </c:extLst>
          </c:dPt>
          <c:dPt>
            <c:idx val="9"/>
            <c:bubble3D val="0"/>
            <c:spPr>
              <a:solidFill>
                <a:srgbClr val="CDF71A"/>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13-0CD2-4809-9033-227C046B9A15}"/>
              </c:ext>
            </c:extLst>
          </c:dPt>
          <c:dPt>
            <c:idx val="10"/>
            <c:bubble3D val="0"/>
            <c:spPr>
              <a:solidFill>
                <a:srgbClr val="FFFF00"/>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15-0CD2-4809-9033-227C046B9A15}"/>
              </c:ext>
            </c:extLst>
          </c:dPt>
          <c:dLbls>
            <c:dLbl>
              <c:idx val="0"/>
              <c:spPr>
                <a:noFill/>
                <a:ln>
                  <a:noFill/>
                </a:ln>
                <a:effectLst/>
              </c:spPr>
              <c:txPr>
                <a:bodyPr rot="0" spcFirstLastPara="1" vertOverflow="ellipsis" vert="horz" wrap="square" lIns="38100" tIns="19050" rIns="38100" bIns="19050" anchor="ctr" anchorCtr="1">
                  <a:spAutoFit/>
                </a:bodyPr>
                <a:lstStyle/>
                <a:p>
                  <a:pPr>
                    <a:defRPr sz="700" b="1" i="0" u="none" strike="noStrike" kern="1200" spc="0" baseline="0">
                      <a:solidFill>
                        <a:schemeClr val="tx1"/>
                      </a:solidFill>
                      <a:latin typeface="+mn-lt"/>
                      <a:ea typeface="+mn-ea"/>
                      <a:cs typeface="+mn-cs"/>
                    </a:defRPr>
                  </a:pPr>
                  <a:endParaRPr lang="en-US"/>
                </a:p>
              </c:txPr>
              <c:dLblPos val="outEnd"/>
              <c:showLegendKey val="0"/>
              <c:showVal val="1"/>
              <c:showCatName val="1"/>
              <c:showSerName val="0"/>
              <c:showPercent val="1"/>
              <c:showBubbleSize val="0"/>
            </c:dLbl>
            <c:dLbl>
              <c:idx val="1"/>
              <c:spPr>
                <a:noFill/>
                <a:ln>
                  <a:noFill/>
                </a:ln>
                <a:effectLst/>
              </c:spPr>
              <c:txPr>
                <a:bodyPr rot="0" spcFirstLastPara="1" vertOverflow="ellipsis" vert="horz" wrap="square" lIns="38100" tIns="19050" rIns="38100" bIns="19050" anchor="ctr" anchorCtr="1">
                  <a:spAutoFit/>
                </a:bodyPr>
                <a:lstStyle/>
                <a:p>
                  <a:pPr>
                    <a:defRPr sz="700" b="1" i="0" u="none" strike="noStrike" kern="1200" spc="0" baseline="0">
                      <a:solidFill>
                        <a:schemeClr val="tx1"/>
                      </a:solidFill>
                      <a:latin typeface="+mn-lt"/>
                      <a:ea typeface="+mn-ea"/>
                      <a:cs typeface="+mn-cs"/>
                    </a:defRPr>
                  </a:pPr>
                  <a:endParaRPr lang="en-US"/>
                </a:p>
              </c:txPr>
              <c:dLblPos val="outEnd"/>
              <c:showLegendKey val="0"/>
              <c:showVal val="1"/>
              <c:showCatName val="1"/>
              <c:showSerName val="0"/>
              <c:showPercent val="1"/>
              <c:showBubbleSize val="0"/>
            </c:dLbl>
            <c:dLbl>
              <c:idx val="2"/>
              <c:spPr>
                <a:noFill/>
                <a:ln>
                  <a:noFill/>
                </a:ln>
                <a:effectLst/>
              </c:spPr>
              <c:txPr>
                <a:bodyPr rot="0" spcFirstLastPara="1" vertOverflow="ellipsis" vert="horz" wrap="square" lIns="38100" tIns="19050" rIns="38100" bIns="19050" anchor="ctr" anchorCtr="1">
                  <a:spAutoFit/>
                </a:bodyPr>
                <a:lstStyle/>
                <a:p>
                  <a:pPr>
                    <a:defRPr sz="700" b="1" i="0" u="none" strike="noStrike" kern="1200" spc="0" baseline="0">
                      <a:solidFill>
                        <a:schemeClr val="tx1"/>
                      </a:solidFill>
                      <a:latin typeface="+mn-lt"/>
                      <a:ea typeface="+mn-ea"/>
                      <a:cs typeface="+mn-cs"/>
                    </a:defRPr>
                  </a:pPr>
                  <a:endParaRPr lang="en-US"/>
                </a:p>
              </c:txPr>
              <c:dLblPos val="outEnd"/>
              <c:showLegendKey val="0"/>
              <c:showVal val="1"/>
              <c:showCatName val="1"/>
              <c:showSerName val="0"/>
              <c:showPercent val="1"/>
              <c:showBubbleSize val="0"/>
            </c:dLbl>
            <c:dLbl>
              <c:idx val="3"/>
              <c:layout>
                <c:manualLayout>
                  <c:x val="-2.7777777777777601E-3"/>
                  <c:y val="7.8703703703703706E-2"/>
                </c:manualLayout>
              </c:layout>
              <c:spPr>
                <a:noFill/>
                <a:ln>
                  <a:noFill/>
                </a:ln>
                <a:effectLst/>
              </c:spPr>
              <c:txPr>
                <a:bodyPr rot="0" spcFirstLastPara="1" vertOverflow="ellipsis" vert="horz" wrap="square" lIns="38100" tIns="19050" rIns="38100" bIns="19050" anchor="ctr" anchorCtr="1">
                  <a:spAutoFit/>
                </a:bodyPr>
                <a:lstStyle/>
                <a:p>
                  <a:pPr>
                    <a:defRPr sz="700" b="1" i="0" u="none" strike="noStrike" kern="1200" spc="0" baseline="0">
                      <a:solidFill>
                        <a:schemeClr val="tx1"/>
                      </a:solidFill>
                      <a:latin typeface="+mn-lt"/>
                      <a:ea typeface="+mn-ea"/>
                      <a:cs typeface="+mn-cs"/>
                    </a:defRPr>
                  </a:pPr>
                  <a:endParaRPr lang="en-US"/>
                </a:p>
              </c:txPr>
              <c:dLblPos val="bestFit"/>
              <c:showLegendKey val="0"/>
              <c:showVal val="1"/>
              <c:showCatName val="1"/>
              <c:showSerName val="0"/>
              <c:showPercent val="1"/>
              <c:showBubbleSize val="0"/>
              <c:extLst xmlns:c16r2="http://schemas.microsoft.com/office/drawing/2015/06/chart">
                <c:ext xmlns:c16="http://schemas.microsoft.com/office/drawing/2014/chart" uri="{C3380CC4-5D6E-409C-BE32-E72D297353CC}">
                  <c16:uniqueId val="{00000007-0CD2-4809-9033-227C046B9A15}"/>
                </c:ext>
                <c:ext xmlns:c15="http://schemas.microsoft.com/office/drawing/2012/chart" uri="{CE6537A1-D6FC-4f65-9D91-7224C49458BB}"/>
              </c:extLst>
            </c:dLbl>
            <c:dLbl>
              <c:idx val="4"/>
              <c:layout>
                <c:manualLayout>
                  <c:x val="-3.3333333333333298E-2"/>
                  <c:y val="8.7962962962962896E-2"/>
                </c:manualLayout>
              </c:layout>
              <c:spPr>
                <a:noFill/>
                <a:ln>
                  <a:noFill/>
                </a:ln>
                <a:effectLst/>
              </c:spPr>
              <c:txPr>
                <a:bodyPr rot="0" spcFirstLastPara="1" vertOverflow="ellipsis" vert="horz" wrap="square" lIns="38100" tIns="19050" rIns="38100" bIns="19050" anchor="ctr" anchorCtr="1">
                  <a:spAutoFit/>
                </a:bodyPr>
                <a:lstStyle/>
                <a:p>
                  <a:pPr>
                    <a:defRPr sz="700" b="1" i="0" u="none" strike="noStrike" kern="1200" spc="0" baseline="0">
                      <a:solidFill>
                        <a:schemeClr val="tx1"/>
                      </a:solidFill>
                      <a:latin typeface="+mn-lt"/>
                      <a:ea typeface="+mn-ea"/>
                      <a:cs typeface="+mn-cs"/>
                    </a:defRPr>
                  </a:pPr>
                  <a:endParaRPr lang="en-US"/>
                </a:p>
              </c:txPr>
              <c:dLblPos val="bestFit"/>
              <c:showLegendKey val="0"/>
              <c:showVal val="1"/>
              <c:showCatName val="1"/>
              <c:showSerName val="0"/>
              <c:showPercent val="1"/>
              <c:showBubbleSize val="0"/>
              <c:extLst xmlns:c16r2="http://schemas.microsoft.com/office/drawing/2015/06/chart">
                <c:ext xmlns:c16="http://schemas.microsoft.com/office/drawing/2014/chart" uri="{C3380CC4-5D6E-409C-BE32-E72D297353CC}">
                  <c16:uniqueId val="{00000009-0CD2-4809-9033-227C046B9A15}"/>
                </c:ext>
                <c:ext xmlns:c15="http://schemas.microsoft.com/office/drawing/2012/chart" uri="{CE6537A1-D6FC-4f65-9D91-7224C49458BB}"/>
              </c:extLst>
            </c:dLbl>
            <c:dLbl>
              <c:idx val="5"/>
              <c:layout>
                <c:manualLayout>
                  <c:x val="-4.4444444444444502E-2"/>
                  <c:y val="8.7962962962962896E-2"/>
                </c:manualLayout>
              </c:layout>
              <c:spPr>
                <a:noFill/>
                <a:ln>
                  <a:noFill/>
                </a:ln>
                <a:effectLst/>
              </c:spPr>
              <c:txPr>
                <a:bodyPr rot="0" spcFirstLastPara="1" vertOverflow="ellipsis" vert="horz" wrap="square" lIns="38100" tIns="19050" rIns="38100" bIns="19050" anchor="ctr" anchorCtr="1">
                  <a:spAutoFit/>
                </a:bodyPr>
                <a:lstStyle/>
                <a:p>
                  <a:pPr>
                    <a:defRPr sz="700" b="1" i="0" u="none" strike="noStrike" kern="1200" spc="0" baseline="0">
                      <a:solidFill>
                        <a:schemeClr val="tx1"/>
                      </a:solidFill>
                      <a:latin typeface="+mn-lt"/>
                      <a:ea typeface="+mn-ea"/>
                      <a:cs typeface="+mn-cs"/>
                    </a:defRPr>
                  </a:pPr>
                  <a:endParaRPr lang="en-US"/>
                </a:p>
              </c:txPr>
              <c:dLblPos val="bestFit"/>
              <c:showLegendKey val="0"/>
              <c:showVal val="1"/>
              <c:showCatName val="1"/>
              <c:showSerName val="0"/>
              <c:showPercent val="1"/>
              <c:showBubbleSize val="0"/>
              <c:extLst xmlns:c16r2="http://schemas.microsoft.com/office/drawing/2015/06/chart">
                <c:ext xmlns:c16="http://schemas.microsoft.com/office/drawing/2014/chart" uri="{C3380CC4-5D6E-409C-BE32-E72D297353CC}">
                  <c16:uniqueId val="{0000000B-0CD2-4809-9033-227C046B9A15}"/>
                </c:ext>
                <c:ext xmlns:c15="http://schemas.microsoft.com/office/drawing/2012/chart" uri="{CE6537A1-D6FC-4f65-9D91-7224C49458BB}"/>
              </c:extLst>
            </c:dLbl>
            <c:dLbl>
              <c:idx val="6"/>
              <c:layout>
                <c:manualLayout>
                  <c:x val="-8.3333333333333301E-2"/>
                  <c:y val="7.4074074074074098E-2"/>
                </c:manualLayout>
              </c:layout>
              <c:spPr>
                <a:noFill/>
                <a:ln>
                  <a:noFill/>
                </a:ln>
                <a:effectLst/>
              </c:spPr>
              <c:txPr>
                <a:bodyPr rot="0" spcFirstLastPara="1" vertOverflow="ellipsis" vert="horz" wrap="square" lIns="38100" tIns="19050" rIns="38100" bIns="19050" anchor="ctr" anchorCtr="1">
                  <a:spAutoFit/>
                </a:bodyPr>
                <a:lstStyle/>
                <a:p>
                  <a:pPr>
                    <a:defRPr sz="700" b="1" i="0" u="none" strike="noStrike" kern="1200" spc="0" baseline="0">
                      <a:solidFill>
                        <a:schemeClr val="tx1"/>
                      </a:solidFill>
                      <a:latin typeface="+mn-lt"/>
                      <a:ea typeface="+mn-ea"/>
                      <a:cs typeface="+mn-cs"/>
                    </a:defRPr>
                  </a:pPr>
                  <a:endParaRPr lang="en-US"/>
                </a:p>
              </c:txPr>
              <c:dLblPos val="bestFit"/>
              <c:showLegendKey val="0"/>
              <c:showVal val="1"/>
              <c:showCatName val="1"/>
              <c:showSerName val="0"/>
              <c:showPercent val="1"/>
              <c:showBubbleSize val="0"/>
              <c:extLst xmlns:c16r2="http://schemas.microsoft.com/office/drawing/2015/06/chart">
                <c:ext xmlns:c16="http://schemas.microsoft.com/office/drawing/2014/chart" uri="{C3380CC4-5D6E-409C-BE32-E72D297353CC}">
                  <c16:uniqueId val="{0000000D-0CD2-4809-9033-227C046B9A15}"/>
                </c:ext>
                <c:ext xmlns:c15="http://schemas.microsoft.com/office/drawing/2012/chart" uri="{CE6537A1-D6FC-4f65-9D91-7224C49458BB}"/>
              </c:extLst>
            </c:dLbl>
            <c:dLbl>
              <c:idx val="7"/>
              <c:layout>
                <c:manualLayout>
                  <c:x val="-8.0555555555555602E-2"/>
                  <c:y val="-2.7777777777777801E-2"/>
                </c:manualLayout>
              </c:layout>
              <c:spPr>
                <a:noFill/>
                <a:ln>
                  <a:noFill/>
                </a:ln>
                <a:effectLst/>
              </c:spPr>
              <c:txPr>
                <a:bodyPr rot="0" spcFirstLastPara="1" vertOverflow="ellipsis" vert="horz" wrap="square" lIns="38100" tIns="19050" rIns="38100" bIns="19050" anchor="ctr" anchorCtr="1">
                  <a:spAutoFit/>
                </a:bodyPr>
                <a:lstStyle/>
                <a:p>
                  <a:pPr>
                    <a:defRPr sz="700" b="1" i="0" u="none" strike="noStrike" kern="1200" spc="0" baseline="0">
                      <a:solidFill>
                        <a:schemeClr val="tx1"/>
                      </a:solidFill>
                      <a:latin typeface="+mn-lt"/>
                      <a:ea typeface="+mn-ea"/>
                      <a:cs typeface="+mn-cs"/>
                    </a:defRPr>
                  </a:pPr>
                  <a:endParaRPr lang="en-US"/>
                </a:p>
              </c:txPr>
              <c:dLblPos val="bestFit"/>
              <c:showLegendKey val="0"/>
              <c:showVal val="1"/>
              <c:showCatName val="1"/>
              <c:showSerName val="0"/>
              <c:showPercent val="1"/>
              <c:showBubbleSize val="0"/>
              <c:extLst xmlns:c16r2="http://schemas.microsoft.com/office/drawing/2015/06/chart">
                <c:ext xmlns:c16="http://schemas.microsoft.com/office/drawing/2014/chart" uri="{C3380CC4-5D6E-409C-BE32-E72D297353CC}">
                  <c16:uniqueId val="{0000000F-0CD2-4809-9033-227C046B9A15}"/>
                </c:ext>
                <c:ext xmlns:c15="http://schemas.microsoft.com/office/drawing/2012/chart" uri="{CE6537A1-D6FC-4f65-9D91-7224C49458BB}"/>
              </c:extLst>
            </c:dLbl>
            <c:dLbl>
              <c:idx val="8"/>
              <c:layout>
                <c:manualLayout>
                  <c:x val="-5.83333333333333E-2"/>
                  <c:y val="-1.85185185185185E-2"/>
                </c:manualLayout>
              </c:layout>
              <c:spPr>
                <a:noFill/>
                <a:ln>
                  <a:noFill/>
                </a:ln>
                <a:effectLst/>
              </c:spPr>
              <c:txPr>
                <a:bodyPr rot="0" spcFirstLastPara="1" vertOverflow="ellipsis" vert="horz" wrap="square" lIns="38100" tIns="19050" rIns="38100" bIns="19050" anchor="ctr" anchorCtr="1">
                  <a:spAutoFit/>
                </a:bodyPr>
                <a:lstStyle/>
                <a:p>
                  <a:pPr>
                    <a:defRPr sz="700" b="1" i="0" u="none" strike="noStrike" kern="1200" spc="0" baseline="0">
                      <a:solidFill>
                        <a:schemeClr val="tx1"/>
                      </a:solidFill>
                      <a:latin typeface="+mn-lt"/>
                      <a:ea typeface="+mn-ea"/>
                      <a:cs typeface="+mn-cs"/>
                    </a:defRPr>
                  </a:pPr>
                  <a:endParaRPr lang="en-US"/>
                </a:p>
              </c:txPr>
              <c:dLblPos val="bestFit"/>
              <c:showLegendKey val="0"/>
              <c:showVal val="1"/>
              <c:showCatName val="1"/>
              <c:showSerName val="0"/>
              <c:showPercent val="1"/>
              <c:showBubbleSize val="0"/>
              <c:extLst xmlns:c16r2="http://schemas.microsoft.com/office/drawing/2015/06/chart">
                <c:ext xmlns:c16="http://schemas.microsoft.com/office/drawing/2014/chart" uri="{C3380CC4-5D6E-409C-BE32-E72D297353CC}">
                  <c16:uniqueId val="{00000011-0CD2-4809-9033-227C046B9A15}"/>
                </c:ext>
                <c:ext xmlns:c15="http://schemas.microsoft.com/office/drawing/2012/chart" uri="{CE6537A1-D6FC-4f65-9D91-7224C49458BB}"/>
              </c:extLst>
            </c:dLbl>
            <c:dLbl>
              <c:idx val="9"/>
              <c:layout>
                <c:manualLayout>
                  <c:x val="8.3333333333333301E-2"/>
                  <c:y val="-1.38888888888889E-2"/>
                </c:manualLayout>
              </c:layout>
              <c:spPr>
                <a:noFill/>
                <a:ln>
                  <a:noFill/>
                </a:ln>
                <a:effectLst/>
              </c:spPr>
              <c:txPr>
                <a:bodyPr rot="0" spcFirstLastPara="1" vertOverflow="ellipsis" vert="horz" wrap="square" lIns="38100" tIns="19050" rIns="38100" bIns="19050" anchor="ctr" anchorCtr="1">
                  <a:spAutoFit/>
                </a:bodyPr>
                <a:lstStyle/>
                <a:p>
                  <a:pPr>
                    <a:defRPr sz="700" b="1" i="0" u="none" strike="noStrike" kern="1200" spc="0" baseline="0">
                      <a:solidFill>
                        <a:schemeClr val="tx1"/>
                      </a:solidFill>
                      <a:latin typeface="+mn-lt"/>
                      <a:ea typeface="+mn-ea"/>
                      <a:cs typeface="+mn-cs"/>
                    </a:defRPr>
                  </a:pPr>
                  <a:endParaRPr lang="en-US"/>
                </a:p>
              </c:txPr>
              <c:dLblPos val="bestFit"/>
              <c:showLegendKey val="0"/>
              <c:showVal val="1"/>
              <c:showCatName val="1"/>
              <c:showSerName val="0"/>
              <c:showPercent val="1"/>
              <c:showBubbleSize val="0"/>
              <c:extLst xmlns:c16r2="http://schemas.microsoft.com/office/drawing/2015/06/chart">
                <c:ext xmlns:c16="http://schemas.microsoft.com/office/drawing/2014/chart" uri="{C3380CC4-5D6E-409C-BE32-E72D297353CC}">
                  <c16:uniqueId val="{00000013-0CD2-4809-9033-227C046B9A15}"/>
                </c:ext>
                <c:ext xmlns:c15="http://schemas.microsoft.com/office/drawing/2012/chart" uri="{CE6537A1-D6FC-4f65-9D91-7224C49458BB}"/>
              </c:extLst>
            </c:dLbl>
            <c:dLbl>
              <c:idx val="10"/>
              <c:layout>
                <c:manualLayout>
                  <c:x val="0.180555555555556"/>
                  <c:y val="9.2592592592592397E-3"/>
                </c:manualLayout>
              </c:layout>
              <c:spPr>
                <a:noFill/>
                <a:ln>
                  <a:noFill/>
                </a:ln>
                <a:effectLst/>
              </c:spPr>
              <c:txPr>
                <a:bodyPr rot="0" spcFirstLastPara="1" vertOverflow="ellipsis" vert="horz" wrap="square" lIns="38100" tIns="19050" rIns="38100" bIns="19050" anchor="ctr" anchorCtr="1">
                  <a:spAutoFit/>
                </a:bodyPr>
                <a:lstStyle/>
                <a:p>
                  <a:pPr>
                    <a:defRPr sz="700" b="1" i="0" u="none" strike="noStrike" kern="1200" spc="0" baseline="0">
                      <a:solidFill>
                        <a:schemeClr val="tx1"/>
                      </a:solidFill>
                      <a:latin typeface="+mn-lt"/>
                      <a:ea typeface="+mn-ea"/>
                      <a:cs typeface="+mn-cs"/>
                    </a:defRPr>
                  </a:pPr>
                  <a:endParaRPr lang="en-US"/>
                </a:p>
              </c:txPr>
              <c:dLblPos val="bestFit"/>
              <c:showLegendKey val="0"/>
              <c:showVal val="1"/>
              <c:showCatName val="1"/>
              <c:showSerName val="0"/>
              <c:showPercent val="1"/>
              <c:showBubbleSize val="0"/>
              <c:extLst xmlns:c16r2="http://schemas.microsoft.com/office/drawing/2015/06/chart">
                <c:ext xmlns:c16="http://schemas.microsoft.com/office/drawing/2014/chart" uri="{C3380CC4-5D6E-409C-BE32-E72D297353CC}">
                  <c16:uniqueId val="{00000015-0CD2-4809-9033-227C046B9A15}"/>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700" b="1" i="0" u="none" strike="noStrike" kern="1200" spc="0" baseline="0">
                    <a:solidFill>
                      <a:schemeClr val="tx1"/>
                    </a:solidFill>
                    <a:latin typeface="+mn-lt"/>
                    <a:ea typeface="+mn-ea"/>
                    <a:cs typeface="+mn-cs"/>
                  </a:defRPr>
                </a:pPr>
                <a:endParaRPr lang="en-US"/>
              </a:p>
            </c:txPr>
            <c:dLblPos val="outEnd"/>
            <c:showLegendKey val="0"/>
            <c:showVal val="1"/>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Sheet1!$B$3:$B$13</c:f>
              <c:strCache>
                <c:ptCount val="11"/>
                <c:pt idx="0">
                  <c:v>რეგიონული</c:v>
                </c:pt>
                <c:pt idx="1">
                  <c:v>სოფლის მეურნეობა</c:v>
                </c:pt>
                <c:pt idx="2">
                  <c:v>განათლება</c:v>
                </c:pt>
                <c:pt idx="3">
                  <c:v>ჯანდაცვა</c:v>
                </c:pt>
                <c:pt idx="4">
                  <c:v>ენერგეტიკა</c:v>
                </c:pt>
                <c:pt idx="5">
                  <c:v>ეკონომიკა</c:v>
                </c:pt>
                <c:pt idx="6">
                  <c:v>სპორტი და ახალგაზრდობა</c:v>
                </c:pt>
                <c:pt idx="7">
                  <c:v>გარემო</c:v>
                </c:pt>
                <c:pt idx="8">
                  <c:v>იუსტიცია</c:v>
                </c:pt>
                <c:pt idx="9">
                  <c:v>ლტოლვილთა</c:v>
                </c:pt>
                <c:pt idx="10">
                  <c:v>კულტურა</c:v>
                </c:pt>
              </c:strCache>
            </c:strRef>
          </c:cat>
          <c:val>
            <c:numRef>
              <c:f>Sheet1!$C$3:$C$13</c:f>
              <c:numCache>
                <c:formatCode>_(* #,##0_);_(* \(#,##0\);_(* "-"??_);_(@_)</c:formatCode>
                <c:ptCount val="11"/>
                <c:pt idx="0">
                  <c:v>636000</c:v>
                </c:pt>
                <c:pt idx="1">
                  <c:v>630251.47760367894</c:v>
                </c:pt>
                <c:pt idx="2">
                  <c:v>243946</c:v>
                </c:pt>
                <c:pt idx="3">
                  <c:v>86520</c:v>
                </c:pt>
                <c:pt idx="4">
                  <c:v>81450</c:v>
                </c:pt>
                <c:pt idx="5">
                  <c:v>59260</c:v>
                </c:pt>
                <c:pt idx="6">
                  <c:v>48440</c:v>
                </c:pt>
                <c:pt idx="7">
                  <c:v>41589.46</c:v>
                </c:pt>
                <c:pt idx="8">
                  <c:v>25790</c:v>
                </c:pt>
                <c:pt idx="9">
                  <c:v>24210</c:v>
                </c:pt>
                <c:pt idx="10">
                  <c:v>16803</c:v>
                </c:pt>
              </c:numCache>
            </c:numRef>
          </c:val>
          <c:extLst xmlns:c16r2="http://schemas.microsoft.com/office/drawing/2015/06/chart">
            <c:ext xmlns:c16="http://schemas.microsoft.com/office/drawing/2014/chart" uri="{C3380CC4-5D6E-409C-BE32-E72D297353CC}">
              <c16:uniqueId val="{00000016-0CD2-4809-9033-227C046B9A15}"/>
            </c:ext>
          </c:extLst>
        </c:ser>
        <c:ser>
          <c:idx val="1"/>
          <c:order val="1"/>
          <c:dPt>
            <c:idx val="0"/>
            <c:bubble3D val="0"/>
            <c:spPr>
              <a:solidFill>
                <a:schemeClr val="accent1"/>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18-0CD2-4809-9033-227C046B9A15}"/>
              </c:ext>
            </c:extLst>
          </c:dPt>
          <c:dPt>
            <c:idx val="1"/>
            <c:bubble3D val="0"/>
            <c:spPr>
              <a:solidFill>
                <a:schemeClr val="accent2"/>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1A-0CD2-4809-9033-227C046B9A15}"/>
              </c:ext>
            </c:extLst>
          </c:dPt>
          <c:dPt>
            <c:idx val="2"/>
            <c:bubble3D val="0"/>
            <c:spPr>
              <a:solidFill>
                <a:schemeClr val="accent3"/>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1C-0CD2-4809-9033-227C046B9A15}"/>
              </c:ext>
            </c:extLst>
          </c:dPt>
          <c:dPt>
            <c:idx val="3"/>
            <c:bubble3D val="0"/>
            <c:spPr>
              <a:solidFill>
                <a:schemeClr val="accent4"/>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1E-0CD2-4809-9033-227C046B9A15}"/>
              </c:ext>
            </c:extLst>
          </c:dPt>
          <c:dPt>
            <c:idx val="4"/>
            <c:bubble3D val="0"/>
            <c:spPr>
              <a:solidFill>
                <a:schemeClr val="accent5"/>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20-0CD2-4809-9033-227C046B9A15}"/>
              </c:ext>
            </c:extLst>
          </c:dPt>
          <c:dPt>
            <c:idx val="5"/>
            <c:bubble3D val="0"/>
            <c:spPr>
              <a:solidFill>
                <a:schemeClr val="accent6"/>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22-0CD2-4809-9033-227C046B9A15}"/>
              </c:ext>
            </c:extLst>
          </c:dPt>
          <c:dPt>
            <c:idx val="6"/>
            <c:bubble3D val="0"/>
            <c:spPr>
              <a:solidFill>
                <a:schemeClr val="accent1">
                  <a:lumMod val="60000"/>
                </a:schemeClr>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24-0CD2-4809-9033-227C046B9A15}"/>
              </c:ext>
            </c:extLst>
          </c:dPt>
          <c:dPt>
            <c:idx val="7"/>
            <c:bubble3D val="0"/>
            <c:spPr>
              <a:solidFill>
                <a:schemeClr val="accent2">
                  <a:lumMod val="60000"/>
                </a:schemeClr>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26-0CD2-4809-9033-227C046B9A15}"/>
              </c:ext>
            </c:extLst>
          </c:dPt>
          <c:dPt>
            <c:idx val="8"/>
            <c:bubble3D val="0"/>
            <c:spPr>
              <a:solidFill>
                <a:schemeClr val="accent3">
                  <a:lumMod val="60000"/>
                </a:schemeClr>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28-0CD2-4809-9033-227C046B9A15}"/>
              </c:ext>
            </c:extLst>
          </c:dPt>
          <c:dPt>
            <c:idx val="9"/>
            <c:bubble3D val="0"/>
            <c:spPr>
              <a:solidFill>
                <a:schemeClr val="accent4">
                  <a:lumMod val="60000"/>
                </a:schemeClr>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2A-0CD2-4809-9033-227C046B9A15}"/>
              </c:ext>
            </c:extLst>
          </c:dPt>
          <c:dPt>
            <c:idx val="10"/>
            <c:bubble3D val="0"/>
            <c:spPr>
              <a:solidFill>
                <a:schemeClr val="accent5">
                  <a:lumMod val="60000"/>
                </a:schemeClr>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2C-0CD2-4809-9033-227C046B9A15}"/>
              </c:ext>
            </c:extLst>
          </c:dPt>
          <c:dLbls>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0"/>
              <c:showBubbleSize val="0"/>
            </c:dLbl>
            <c:dLbl>
              <c:idx val="1"/>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solidFill>
                      <a:latin typeface="+mn-lt"/>
                      <a:ea typeface="+mn-ea"/>
                      <a:cs typeface="+mn-cs"/>
                    </a:defRPr>
                  </a:pPr>
                  <a:endParaRPr lang="en-US"/>
                </a:p>
              </c:txPr>
              <c:dLblPos val="outEnd"/>
              <c:showLegendKey val="0"/>
              <c:showVal val="0"/>
              <c:showCatName val="1"/>
              <c:showSerName val="0"/>
              <c:showPercent val="0"/>
              <c:showBubbleSize val="0"/>
            </c:dLbl>
            <c:dLbl>
              <c:idx val="2"/>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3"/>
                      </a:solidFill>
                      <a:latin typeface="+mn-lt"/>
                      <a:ea typeface="+mn-ea"/>
                      <a:cs typeface="+mn-cs"/>
                    </a:defRPr>
                  </a:pPr>
                  <a:endParaRPr lang="en-US"/>
                </a:p>
              </c:txPr>
              <c:dLblPos val="outEnd"/>
              <c:showLegendKey val="0"/>
              <c:showVal val="0"/>
              <c:showCatName val="1"/>
              <c:showSerName val="0"/>
              <c:showPercent val="0"/>
              <c:showBubbleSize val="0"/>
            </c:dLbl>
            <c:dLbl>
              <c:idx val="3"/>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solidFill>
                      <a:latin typeface="+mn-lt"/>
                      <a:ea typeface="+mn-ea"/>
                      <a:cs typeface="+mn-cs"/>
                    </a:defRPr>
                  </a:pPr>
                  <a:endParaRPr lang="en-US"/>
                </a:p>
              </c:txPr>
              <c:dLblPos val="outEnd"/>
              <c:showLegendKey val="0"/>
              <c:showVal val="0"/>
              <c:showCatName val="1"/>
              <c:showSerName val="0"/>
              <c:showPercent val="0"/>
              <c:showBubbleSize val="0"/>
            </c:dLbl>
            <c:dLbl>
              <c:idx val="4"/>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5"/>
                      </a:solidFill>
                      <a:latin typeface="+mn-lt"/>
                      <a:ea typeface="+mn-ea"/>
                      <a:cs typeface="+mn-cs"/>
                    </a:defRPr>
                  </a:pPr>
                  <a:endParaRPr lang="en-US"/>
                </a:p>
              </c:txPr>
              <c:dLblPos val="outEnd"/>
              <c:showLegendKey val="0"/>
              <c:showVal val="0"/>
              <c:showCatName val="1"/>
              <c:showSerName val="0"/>
              <c:showPercent val="0"/>
              <c:showBubbleSize val="0"/>
            </c:dLbl>
            <c:dLbl>
              <c:idx val="5"/>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6"/>
                      </a:solidFill>
                      <a:latin typeface="+mn-lt"/>
                      <a:ea typeface="+mn-ea"/>
                      <a:cs typeface="+mn-cs"/>
                    </a:defRPr>
                  </a:pPr>
                  <a:endParaRPr lang="en-US"/>
                </a:p>
              </c:txPr>
              <c:dLblPos val="outEnd"/>
              <c:showLegendKey val="0"/>
              <c:showVal val="0"/>
              <c:showCatName val="1"/>
              <c:showSerName val="0"/>
              <c:showPercent val="0"/>
              <c:showBubbleSize val="0"/>
            </c:dLbl>
            <c:dLbl>
              <c:idx val="6"/>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lumMod val="60000"/>
                        </a:schemeClr>
                      </a:solidFill>
                      <a:latin typeface="+mn-lt"/>
                      <a:ea typeface="+mn-ea"/>
                      <a:cs typeface="+mn-cs"/>
                    </a:defRPr>
                  </a:pPr>
                  <a:endParaRPr lang="en-US"/>
                </a:p>
              </c:txPr>
              <c:dLblPos val="outEnd"/>
              <c:showLegendKey val="0"/>
              <c:showVal val="0"/>
              <c:showCatName val="1"/>
              <c:showSerName val="0"/>
              <c:showPercent val="0"/>
              <c:showBubbleSize val="0"/>
            </c:dLbl>
            <c:dLbl>
              <c:idx val="7"/>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lumMod val="60000"/>
                        </a:schemeClr>
                      </a:solidFill>
                      <a:latin typeface="+mn-lt"/>
                      <a:ea typeface="+mn-ea"/>
                      <a:cs typeface="+mn-cs"/>
                    </a:defRPr>
                  </a:pPr>
                  <a:endParaRPr lang="en-US"/>
                </a:p>
              </c:txPr>
              <c:dLblPos val="outEnd"/>
              <c:showLegendKey val="0"/>
              <c:showVal val="0"/>
              <c:showCatName val="1"/>
              <c:showSerName val="0"/>
              <c:showPercent val="0"/>
              <c:showBubbleSize val="0"/>
            </c:dLbl>
            <c:dLbl>
              <c:idx val="8"/>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3">
                          <a:lumMod val="60000"/>
                        </a:schemeClr>
                      </a:solidFill>
                      <a:latin typeface="+mn-lt"/>
                      <a:ea typeface="+mn-ea"/>
                      <a:cs typeface="+mn-cs"/>
                    </a:defRPr>
                  </a:pPr>
                  <a:endParaRPr lang="en-US"/>
                </a:p>
              </c:txPr>
              <c:dLblPos val="outEnd"/>
              <c:showLegendKey val="0"/>
              <c:showVal val="0"/>
              <c:showCatName val="1"/>
              <c:showSerName val="0"/>
              <c:showPercent val="0"/>
              <c:showBubbleSize val="0"/>
            </c:dLbl>
            <c:dLbl>
              <c:idx val="9"/>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lumMod val="60000"/>
                        </a:schemeClr>
                      </a:solidFill>
                      <a:latin typeface="+mn-lt"/>
                      <a:ea typeface="+mn-ea"/>
                      <a:cs typeface="+mn-cs"/>
                    </a:defRPr>
                  </a:pPr>
                  <a:endParaRPr lang="en-US"/>
                </a:p>
              </c:txPr>
              <c:dLblPos val="outEnd"/>
              <c:showLegendKey val="0"/>
              <c:showVal val="0"/>
              <c:showCatName val="1"/>
              <c:showSerName val="0"/>
              <c:showPercent val="0"/>
              <c:showBubbleSize val="0"/>
            </c:dLbl>
            <c:dLbl>
              <c:idx val="1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5">
                          <a:lumMod val="60000"/>
                        </a:schemeClr>
                      </a:solidFill>
                      <a:latin typeface="+mn-lt"/>
                      <a:ea typeface="+mn-ea"/>
                      <a:cs typeface="+mn-cs"/>
                    </a:defRPr>
                  </a:pPr>
                  <a:endParaRPr lang="en-US"/>
                </a:p>
              </c:txPr>
              <c:dLblPos val="outEnd"/>
              <c:showLegendKey val="0"/>
              <c:showVal val="0"/>
              <c:showCatName val="1"/>
              <c:showSerName val="0"/>
              <c:showPercent val="0"/>
              <c:showBubbleSize val="0"/>
            </c:dLbl>
            <c:spPr>
              <a:noFill/>
              <a:ln>
                <a:noFill/>
              </a:ln>
              <a:effectLst/>
            </c:spPr>
            <c:dLblPos val="outEnd"/>
            <c:showLegendKey val="0"/>
            <c:showVal val="0"/>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Sheet1!$B$3:$B$13</c:f>
              <c:strCache>
                <c:ptCount val="11"/>
                <c:pt idx="0">
                  <c:v>რეგიონული</c:v>
                </c:pt>
                <c:pt idx="1">
                  <c:v>სოფლის მეურნეობა</c:v>
                </c:pt>
                <c:pt idx="2">
                  <c:v>განათლება</c:v>
                </c:pt>
                <c:pt idx="3">
                  <c:v>ჯანდაცვა</c:v>
                </c:pt>
                <c:pt idx="4">
                  <c:v>ენერგეტიკა</c:v>
                </c:pt>
                <c:pt idx="5">
                  <c:v>ეკონომიკა</c:v>
                </c:pt>
                <c:pt idx="6">
                  <c:v>სპორტი და ახალგაზრდობა</c:v>
                </c:pt>
                <c:pt idx="7">
                  <c:v>გარემო</c:v>
                </c:pt>
                <c:pt idx="8">
                  <c:v>იუსტიცია</c:v>
                </c:pt>
                <c:pt idx="9">
                  <c:v>ლტოლვილთა</c:v>
                </c:pt>
                <c:pt idx="10">
                  <c:v>კულტურა</c:v>
                </c:pt>
              </c:strCache>
            </c:strRef>
          </c:cat>
          <c:val>
            <c:numRef>
              <c:f>Sheet1!$D$3:$D$13</c:f>
              <c:numCache>
                <c:formatCode>_(* #,##0_);_(* \(#,##0\);_(* "-"??_);_(@_)</c:formatCode>
                <c:ptCount val="11"/>
                <c:pt idx="0">
                  <c:v>33.575117510248759</c:v>
                </c:pt>
                <c:pt idx="2">
                  <c:v>12.878169207791105</c:v>
                </c:pt>
                <c:pt idx="3">
                  <c:v>4.567482966960255</c:v>
                </c:pt>
                <c:pt idx="4">
                  <c:v>4.2998322660530839</c:v>
                </c:pt>
                <c:pt idx="5">
                  <c:v>3.1283985277631152</c:v>
                </c:pt>
                <c:pt idx="6">
                  <c:v>2.5571992015667449</c:v>
                </c:pt>
                <c:pt idx="7">
                  <c:v>2.1955518973078463</c:v>
                </c:pt>
                <c:pt idx="8">
                  <c:v>1.3614815732536405</c:v>
                </c:pt>
                <c:pt idx="9">
                  <c:v>1.2780716901306957</c:v>
                </c:pt>
                <c:pt idx="10">
                  <c:v>0.88704826969294004</c:v>
                </c:pt>
              </c:numCache>
            </c:numRef>
          </c:val>
          <c:extLst xmlns:c16r2="http://schemas.microsoft.com/office/drawing/2015/06/chart">
            <c:ext xmlns:c16="http://schemas.microsoft.com/office/drawing/2014/chart" uri="{C3380CC4-5D6E-409C-BE32-E72D297353CC}">
              <c16:uniqueId val="{0000002D-0CD2-4809-9033-227C046B9A15}"/>
            </c:ext>
          </c:extLst>
        </c:ser>
        <c:dLbls>
          <c:dLblPos val="outEnd"/>
          <c:showLegendKey val="0"/>
          <c:showVal val="0"/>
          <c:showCatName val="1"/>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1-6B85-471F-9820-70796E1326D7}"/>
              </c:ext>
            </c:extLst>
          </c:dPt>
          <c:dPt>
            <c:idx val="1"/>
            <c:bubble3D val="0"/>
            <c:spPr>
              <a:solidFill>
                <a:srgbClr val="92D050"/>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3-6B85-471F-9820-70796E1326D7}"/>
              </c:ext>
            </c:extLst>
          </c:dPt>
          <c:dPt>
            <c:idx val="2"/>
            <c:bubble3D val="0"/>
            <c:spPr>
              <a:solidFill>
                <a:srgbClr val="FFFF00"/>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5-6B85-471F-9820-70796E1326D7}"/>
              </c:ext>
            </c:extLst>
          </c:dPt>
          <c:dLbls>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spc="0" baseline="0">
                      <a:solidFill>
                        <a:schemeClr val="tx1"/>
                      </a:solidFill>
                      <a:latin typeface="Sylfaen" charset="0"/>
                      <a:ea typeface="Sylfaen" charset="0"/>
                      <a:cs typeface="Sylfaen" charset="0"/>
                    </a:defRPr>
                  </a:pPr>
                  <a:endParaRPr lang="en-US"/>
                </a:p>
              </c:txPr>
              <c:dLblPos val="outEnd"/>
              <c:showLegendKey val="0"/>
              <c:showVal val="1"/>
              <c:showCatName val="1"/>
              <c:showSerName val="0"/>
              <c:showPercent val="1"/>
              <c:showBubbleSize val="0"/>
            </c:dLbl>
            <c:dLbl>
              <c:idx val="1"/>
              <c:layout>
                <c:manualLayout>
                  <c:x val="2.7777777777777701E-3"/>
                  <c:y val="-0.16203703703703701"/>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spc="0" baseline="0">
                      <a:solidFill>
                        <a:schemeClr val="tx1"/>
                      </a:solidFill>
                      <a:latin typeface="Sylfaen" charset="0"/>
                      <a:ea typeface="Sylfaen" charset="0"/>
                      <a:cs typeface="Sylfaen" charset="0"/>
                    </a:defRPr>
                  </a:pPr>
                  <a:endParaRPr lang="en-US"/>
                </a:p>
              </c:txPr>
              <c:dLblPos val="bestFit"/>
              <c:showLegendKey val="0"/>
              <c:showVal val="1"/>
              <c:showCatName val="1"/>
              <c:showSerName val="0"/>
              <c:showPercent val="1"/>
              <c:showBubbleSize val="0"/>
              <c:extLst xmlns:c16r2="http://schemas.microsoft.com/office/drawing/2015/06/chart">
                <c:ext xmlns:c16="http://schemas.microsoft.com/office/drawing/2014/chart" uri="{C3380CC4-5D6E-409C-BE32-E72D297353CC}">
                  <c16:uniqueId val="{00000003-6B85-471F-9820-70796E1326D7}"/>
                </c:ext>
                <c:ext xmlns:c15="http://schemas.microsoft.com/office/drawing/2012/chart" uri="{CE6537A1-D6FC-4f65-9D91-7224C49458BB}">
                  <c15:layout>
                    <c:manualLayout>
                      <c:w val="0.24901377952755899"/>
                      <c:h val="0.22166666666666701"/>
                    </c:manualLayout>
                  </c15:layout>
                </c:ext>
              </c:extLst>
            </c:dLbl>
            <c:dLbl>
              <c:idx val="2"/>
              <c:layout>
                <c:manualLayout>
                  <c:x val="-7.2222222222222202E-2"/>
                  <c:y val="9.2594415281423096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spc="0" baseline="0">
                      <a:solidFill>
                        <a:schemeClr val="tx1"/>
                      </a:solidFill>
                      <a:latin typeface="Sylfaen" charset="0"/>
                      <a:ea typeface="Sylfaen" charset="0"/>
                      <a:cs typeface="Sylfaen" charset="0"/>
                    </a:defRPr>
                  </a:pPr>
                  <a:endParaRPr lang="en-US"/>
                </a:p>
              </c:txPr>
              <c:dLblPos val="bestFit"/>
              <c:showLegendKey val="0"/>
              <c:showVal val="1"/>
              <c:showCatName val="1"/>
              <c:showSerName val="0"/>
              <c:showPercent val="1"/>
              <c:showBubbleSize val="0"/>
              <c:extLst xmlns:c16r2="http://schemas.microsoft.com/office/drawing/2015/06/chart">
                <c:ext xmlns:c16="http://schemas.microsoft.com/office/drawing/2014/chart" uri="{C3380CC4-5D6E-409C-BE32-E72D297353CC}">
                  <c16:uniqueId val="{00000005-6B85-471F-9820-70796E1326D7}"/>
                </c:ext>
                <c:ext xmlns:c15="http://schemas.microsoft.com/office/drawing/2012/chart" uri="{CE6537A1-D6FC-4f65-9D91-7224C49458BB}">
                  <c15:layout>
                    <c:manualLayout>
                      <c:w val="0.329777777777778"/>
                      <c:h val="0.22166666666666701"/>
                    </c:manualLayout>
                  </c15:layout>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spc="0" baseline="0">
                    <a:solidFill>
                      <a:schemeClr val="tx1"/>
                    </a:solidFill>
                    <a:latin typeface="Sylfaen" charset="0"/>
                    <a:ea typeface="Sylfaen" charset="0"/>
                    <a:cs typeface="Sylfaen" charset="0"/>
                  </a:defRPr>
                </a:pPr>
                <a:endParaRPr lang="en-US"/>
              </a:p>
            </c:txPr>
            <c:dLblPos val="outEnd"/>
            <c:showLegendKey val="0"/>
            <c:showVal val="1"/>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Sheet1!$A$21:$A$23</c:f>
              <c:strCache>
                <c:ptCount val="3"/>
                <c:pt idx="0">
                  <c:v>ეკონომიკა და კონკურენტუნარიანობა</c:v>
                </c:pt>
                <c:pt idx="1">
                  <c:v>სოციალური მდგომარეობა და ცხოვრების დონე</c:v>
                </c:pt>
                <c:pt idx="2">
                  <c:v>გარემო და ბუნებრივი რესურსები</c:v>
                </c:pt>
              </c:strCache>
            </c:strRef>
          </c:cat>
          <c:val>
            <c:numRef>
              <c:f>Sheet1!$B$21:$B$23</c:f>
              <c:numCache>
                <c:formatCode>_(* #,##0_);_(* \(#,##0\);_(* "-"??_);_(@_)</c:formatCode>
                <c:ptCount val="3"/>
                <c:pt idx="0">
                  <c:v>651401.47760367894</c:v>
                </c:pt>
                <c:pt idx="1">
                  <c:v>1135269</c:v>
                </c:pt>
                <c:pt idx="2">
                  <c:v>107589.45999999999</c:v>
                </c:pt>
              </c:numCache>
            </c:numRef>
          </c:val>
          <c:extLst xmlns:c16r2="http://schemas.microsoft.com/office/drawing/2015/06/chart">
            <c:ext xmlns:c16="http://schemas.microsoft.com/office/drawing/2014/chart" uri="{C3380CC4-5D6E-409C-BE32-E72D297353CC}">
              <c16:uniqueId val="{00000006-6B85-471F-9820-70796E1326D7}"/>
            </c:ext>
          </c:extLst>
        </c:ser>
        <c:dLbls>
          <c:dLblPos val="outEnd"/>
          <c:showLegendKey val="0"/>
          <c:showVal val="0"/>
          <c:showCatName val="1"/>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Sylfaen" charset="0"/>
                <a:ea typeface="Sylfaen" charset="0"/>
                <a:cs typeface="Sylfaen" charset="0"/>
              </a:defRPr>
            </a:pPr>
            <a:r>
              <a:rPr lang="ka-GE"/>
              <a:t>ეკონომიკა და კონკურენტუნარიანობა</a:t>
            </a:r>
            <a:endParaRPr lang="en-US"/>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Sylfaen" charset="0"/>
              <a:ea typeface="Sylfaen" charset="0"/>
              <a:cs typeface="Sylfaen" charset="0"/>
            </a:defRPr>
          </a:pPr>
          <a:endParaRPr lang="en-US"/>
        </a:p>
      </c:txPr>
    </c:title>
    <c:autoTitleDeleted val="0"/>
    <c:plotArea>
      <c:layout/>
      <c:pieChart>
        <c:varyColors val="1"/>
        <c:ser>
          <c:idx val="0"/>
          <c:order val="0"/>
          <c:dPt>
            <c:idx val="0"/>
            <c:bubble3D val="0"/>
            <c:spPr>
              <a:solidFill>
                <a:srgbClr val="92D050"/>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1-77DD-48EB-AB13-D922A5E96C08}"/>
              </c:ext>
            </c:extLst>
          </c:dPt>
          <c:dPt>
            <c:idx val="1"/>
            <c:bubble3D val="0"/>
            <c:spPr>
              <a:solidFill>
                <a:schemeClr val="accent1"/>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3-77DD-48EB-AB13-D922A5E96C08}"/>
              </c:ext>
            </c:extLst>
          </c:dPt>
          <c:dPt>
            <c:idx val="2"/>
            <c:bubble3D val="0"/>
            <c:spPr>
              <a:solidFill>
                <a:srgbClr val="FFC000"/>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5-77DD-48EB-AB13-D922A5E96C08}"/>
              </c:ext>
            </c:extLst>
          </c:dPt>
          <c:dLbls>
            <c:dLbl>
              <c:idx val="0"/>
              <c:layout>
                <c:manualLayout>
                  <c:x val="0.21111122047244099"/>
                  <c:y val="-0.101852034120735"/>
                </c:manualLayout>
              </c:layout>
              <c:spPr>
                <a:noFill/>
                <a:ln>
                  <a:noFill/>
                </a:ln>
                <a:effectLst/>
              </c:spPr>
              <c:txPr>
                <a:bodyPr rot="0" spcFirstLastPara="1" vertOverflow="ellipsis" vert="horz" wrap="square" anchor="ctr" anchorCtr="1"/>
                <a:lstStyle/>
                <a:p>
                  <a:pPr>
                    <a:defRPr sz="1000" b="1" i="0" u="none" strike="noStrike" kern="1200" spc="0" baseline="0">
                      <a:solidFill>
                        <a:schemeClr val="accent1"/>
                      </a:solidFill>
                      <a:latin typeface="Sylfaen" charset="0"/>
                      <a:ea typeface="Sylfaen" charset="0"/>
                      <a:cs typeface="Sylfaen" charset="0"/>
                    </a:defRPr>
                  </a:pPr>
                  <a:endParaRPr lang="en-US"/>
                </a:p>
              </c:txPr>
              <c:dLblPos val="bestFit"/>
              <c:showLegendKey val="0"/>
              <c:showVal val="1"/>
              <c:showCatName val="1"/>
              <c:showSerName val="0"/>
              <c:showPercent val="1"/>
              <c:showBubbleSize val="0"/>
              <c:separator>
</c:separator>
              <c:extLst xmlns:c16r2="http://schemas.microsoft.com/office/drawing/2015/06/chart">
                <c:ext xmlns:c16="http://schemas.microsoft.com/office/drawing/2014/chart" uri="{C3380CC4-5D6E-409C-BE32-E72D297353CC}">
                  <c16:uniqueId val="{00000001-77DD-48EB-AB13-D922A5E96C08}"/>
                </c:ext>
                <c:ext xmlns:c15="http://schemas.microsoft.com/office/drawing/2012/chart" uri="{CE6537A1-D6FC-4f65-9D91-7224C49458BB}">
                  <c15:layout>
                    <c:manualLayout>
                      <c:w val="0.40833333333333299"/>
                      <c:h val="0.35456036745406799"/>
                    </c:manualLayout>
                  </c15:layout>
                </c:ext>
              </c:extLst>
            </c:dLbl>
            <c:dLbl>
              <c:idx val="1"/>
              <c:layout>
                <c:manualLayout>
                  <c:x val="-0.209722222222222"/>
                  <c:y val="0.11111111111111099"/>
                </c:manualLayout>
              </c:layout>
              <c:spPr>
                <a:noFill/>
                <a:ln>
                  <a:noFill/>
                </a:ln>
                <a:effectLst/>
              </c:spPr>
              <c:txPr>
                <a:bodyPr rot="0" spcFirstLastPara="1" vertOverflow="ellipsis" vert="horz" wrap="square" anchor="ctr" anchorCtr="1"/>
                <a:lstStyle/>
                <a:p>
                  <a:pPr>
                    <a:defRPr sz="1000" b="1" i="0" u="none" strike="noStrike" kern="1200" spc="0" baseline="0">
                      <a:solidFill>
                        <a:schemeClr val="accent2"/>
                      </a:solidFill>
                      <a:latin typeface="Sylfaen" charset="0"/>
                      <a:ea typeface="Sylfaen" charset="0"/>
                      <a:cs typeface="Sylfaen" charset="0"/>
                    </a:defRPr>
                  </a:pPr>
                  <a:endParaRPr lang="en-US"/>
                </a:p>
              </c:txPr>
              <c:dLblPos val="bestFit"/>
              <c:showLegendKey val="0"/>
              <c:showVal val="1"/>
              <c:showCatName val="1"/>
              <c:showSerName val="0"/>
              <c:showPercent val="1"/>
              <c:showBubbleSize val="0"/>
              <c:separator>
</c:separator>
              <c:extLst xmlns:c16r2="http://schemas.microsoft.com/office/drawing/2015/06/chart">
                <c:ext xmlns:c16="http://schemas.microsoft.com/office/drawing/2014/chart" uri="{C3380CC4-5D6E-409C-BE32-E72D297353CC}">
                  <c16:uniqueId val="{00000003-77DD-48EB-AB13-D922A5E96C08}"/>
                </c:ext>
                <c:ext xmlns:c15="http://schemas.microsoft.com/office/drawing/2012/chart" uri="{CE6537A1-D6FC-4f65-9D91-7224C49458BB}">
                  <c15:layout>
                    <c:manualLayout>
                      <c:w val="0.28395822397200299"/>
                      <c:h val="0.23983814523184599"/>
                    </c:manualLayout>
                  </c15:layout>
                </c:ext>
              </c:extLst>
            </c:dLbl>
            <c:dLbl>
              <c:idx val="2"/>
              <c:layout>
                <c:manualLayout>
                  <c:x val="0.281944444444444"/>
                  <c:y val="0.106481481481481"/>
                </c:manualLayout>
              </c:layout>
              <c:spPr>
                <a:noFill/>
                <a:ln>
                  <a:noFill/>
                </a:ln>
                <a:effectLst/>
              </c:spPr>
              <c:txPr>
                <a:bodyPr rot="0" spcFirstLastPara="1" vertOverflow="ellipsis" vert="horz" wrap="square" anchor="ctr" anchorCtr="1"/>
                <a:lstStyle/>
                <a:p>
                  <a:pPr>
                    <a:defRPr sz="1000" b="1" i="0" u="none" strike="noStrike" kern="1200" spc="0" baseline="0">
                      <a:solidFill>
                        <a:schemeClr val="accent3"/>
                      </a:solidFill>
                      <a:latin typeface="Sylfaen" charset="0"/>
                      <a:ea typeface="Sylfaen" charset="0"/>
                      <a:cs typeface="Sylfaen" charset="0"/>
                    </a:defRPr>
                  </a:pPr>
                  <a:endParaRPr lang="en-US"/>
                </a:p>
              </c:txPr>
              <c:dLblPos val="bestFit"/>
              <c:showLegendKey val="0"/>
              <c:showVal val="1"/>
              <c:showCatName val="1"/>
              <c:showSerName val="0"/>
              <c:showPercent val="1"/>
              <c:showBubbleSize val="0"/>
              <c:separator>
</c:separator>
              <c:extLst xmlns:c16r2="http://schemas.microsoft.com/office/drawing/2015/06/chart">
                <c:ext xmlns:c16="http://schemas.microsoft.com/office/drawing/2014/chart" uri="{C3380CC4-5D6E-409C-BE32-E72D297353CC}">
                  <c16:uniqueId val="{00000005-77DD-48EB-AB13-D922A5E96C08}"/>
                </c:ext>
                <c:ext xmlns:c15="http://schemas.microsoft.com/office/drawing/2012/chart" uri="{CE6537A1-D6FC-4f65-9D91-7224C49458BB}">
                  <c15:layout>
                    <c:manualLayout>
                      <c:w val="0.31597222222222199"/>
                      <c:h val="0.24162037037037001"/>
                    </c:manualLayout>
                  </c15:layout>
                </c:ext>
              </c:extLst>
            </c:dLbl>
            <c:spPr>
              <a:noFill/>
              <a:ln>
                <a:noFill/>
              </a:ln>
            </c:spPr>
            <c:dLblPos val="outEnd"/>
            <c:showLegendKey val="0"/>
            <c:showVal val="1"/>
            <c:showCatName val="1"/>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Sheet1!$B$32:$D$32</c:f>
              <c:strCache>
                <c:ptCount val="3"/>
                <c:pt idx="0">
                  <c:v>ფერმერული მეურნეობების გაჯანსაღება</c:v>
                </c:pt>
                <c:pt idx="1">
                  <c:v>დივერსიფიცირება</c:v>
                </c:pt>
                <c:pt idx="2">
                  <c:v>ტურიზმი სოფლად</c:v>
                </c:pt>
              </c:strCache>
            </c:strRef>
          </c:cat>
          <c:val>
            <c:numRef>
              <c:f>Sheet1!$B$33:$D$33</c:f>
              <c:numCache>
                <c:formatCode>_(* #,##0_);_(* \(#,##0\);_(* "-"??_);_(@_)</c:formatCode>
                <c:ptCount val="3"/>
                <c:pt idx="0">
                  <c:v>630251.47760367894</c:v>
                </c:pt>
                <c:pt idx="1">
                  <c:v>10200</c:v>
                </c:pt>
                <c:pt idx="2">
                  <c:v>10950</c:v>
                </c:pt>
              </c:numCache>
            </c:numRef>
          </c:val>
          <c:extLst xmlns:c16r2="http://schemas.microsoft.com/office/drawing/2015/06/chart">
            <c:ext xmlns:c16="http://schemas.microsoft.com/office/drawing/2014/chart" uri="{C3380CC4-5D6E-409C-BE32-E72D297353CC}">
              <c16:uniqueId val="{00000006-77DD-48EB-AB13-D922A5E96C08}"/>
            </c:ext>
          </c:extLst>
        </c:ser>
        <c:dLbls>
          <c:dLblPos val="outEnd"/>
          <c:showLegendKey val="0"/>
          <c:showVal val="0"/>
          <c:showCatName val="1"/>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latin typeface="Sylfaen" charset="0"/>
          <a:ea typeface="Sylfaen" charset="0"/>
          <a:cs typeface="Sylfaen"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60" b="1" i="0" u="none" strike="noStrike" kern="1200" cap="all" baseline="0">
                <a:solidFill>
                  <a:schemeClr val="tx1"/>
                </a:solidFill>
                <a:latin typeface="Sylfaen" charset="0"/>
                <a:ea typeface="Sylfaen" charset="0"/>
                <a:cs typeface="Sylfaen" charset="0"/>
              </a:defRPr>
            </a:pPr>
            <a:r>
              <a:rPr lang="ka-GE">
                <a:solidFill>
                  <a:schemeClr val="tx1"/>
                </a:solidFill>
              </a:rPr>
              <a:t>სოციალური</a:t>
            </a:r>
            <a:r>
              <a:rPr lang="ka-GE" baseline="0">
                <a:solidFill>
                  <a:schemeClr val="tx1"/>
                </a:solidFill>
              </a:rPr>
              <a:t> მდგომარეობა და ცხოვრების დონე</a:t>
            </a:r>
            <a:endParaRPr lang="en-US">
              <a:solidFill>
                <a:schemeClr val="tx1"/>
              </a:solidFill>
            </a:endParaRPr>
          </a:p>
        </c:rich>
      </c:tx>
      <c:overlay val="0"/>
      <c:spPr>
        <a:noFill/>
        <a:ln>
          <a:noFill/>
        </a:ln>
        <a:effectLst/>
      </c:spPr>
      <c:txPr>
        <a:bodyPr rot="0" spcFirstLastPara="1" vertOverflow="ellipsis" vert="horz" wrap="square" anchor="ctr" anchorCtr="1"/>
        <a:lstStyle/>
        <a:p>
          <a:pPr>
            <a:defRPr sz="960" b="1" i="0" u="none" strike="noStrike" kern="1200" cap="all" baseline="0">
              <a:solidFill>
                <a:schemeClr val="tx1"/>
              </a:solidFill>
              <a:latin typeface="Sylfaen" charset="0"/>
              <a:ea typeface="Sylfaen" charset="0"/>
              <a:cs typeface="Sylfaen" charset="0"/>
            </a:defRPr>
          </a:pPr>
          <a:endParaRPr lang="en-US"/>
        </a:p>
      </c:txPr>
    </c:title>
    <c:autoTitleDeleted val="0"/>
    <c:plotArea>
      <c:layout>
        <c:manualLayout>
          <c:layoutTarget val="inner"/>
          <c:xMode val="edge"/>
          <c:yMode val="edge"/>
          <c:x val="0.30334886264216998"/>
          <c:y val="0.154817366579178"/>
          <c:w val="0.43774693788276497"/>
          <c:h val="0.72957822980460796"/>
        </c:manualLayout>
      </c:layout>
      <c:pieChart>
        <c:varyColors val="1"/>
        <c:ser>
          <c:idx val="0"/>
          <c:order val="0"/>
          <c:dPt>
            <c:idx val="0"/>
            <c:bubble3D val="0"/>
            <c:explosion val="18"/>
            <c:spPr>
              <a:solidFill>
                <a:schemeClr val="accent1">
                  <a:lumMod val="75000"/>
                </a:schemeClr>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1-D845-4220-9D21-BA6D63A28E23}"/>
              </c:ext>
            </c:extLst>
          </c:dPt>
          <c:dPt>
            <c:idx val="1"/>
            <c:bubble3D val="0"/>
            <c:explosion val="12"/>
            <c:spPr>
              <a:solidFill>
                <a:srgbClr val="FFC000"/>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3-D845-4220-9D21-BA6D63A28E23}"/>
              </c:ext>
            </c:extLst>
          </c:dPt>
          <c:dPt>
            <c:idx val="2"/>
            <c:bubble3D val="0"/>
            <c:spPr>
              <a:solidFill>
                <a:srgbClr val="FF0000"/>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5-D845-4220-9D21-BA6D63A28E23}"/>
              </c:ext>
            </c:extLst>
          </c:dPt>
          <c:dLbls>
            <c:dLbl>
              <c:idx val="0"/>
              <c:layout>
                <c:manualLayout>
                  <c:x val="0.18611111111111101"/>
                  <c:y val="-5.5555555555555497E-2"/>
                </c:manualLayout>
              </c:layout>
              <c:spPr>
                <a:noFill/>
                <a:ln>
                  <a:noFill/>
                </a:ln>
                <a:effectLst/>
              </c:spPr>
              <c:txPr>
                <a:bodyPr rot="0" spcFirstLastPara="1" vertOverflow="ellipsis" vert="horz" wrap="square" anchor="ctr" anchorCtr="1"/>
                <a:lstStyle/>
                <a:p>
                  <a:pPr>
                    <a:defRPr sz="800" b="1" i="0" u="none" strike="noStrike" kern="1200" spc="0" baseline="0">
                      <a:solidFill>
                        <a:schemeClr val="tx1"/>
                      </a:solidFill>
                      <a:latin typeface="Sylfaen" charset="0"/>
                      <a:ea typeface="Sylfaen" charset="0"/>
                      <a:cs typeface="Sylfaen" charset="0"/>
                    </a:defRPr>
                  </a:pPr>
                  <a:endParaRPr lang="en-US"/>
                </a:p>
              </c:txPr>
              <c:dLblPos val="bestFit"/>
              <c:showLegendKey val="0"/>
              <c:showVal val="1"/>
              <c:showCatName val="1"/>
              <c:showSerName val="0"/>
              <c:showPercent val="1"/>
              <c:showBubbleSize val="0"/>
              <c:separator>
</c:separator>
              <c:extLst xmlns:c16r2="http://schemas.microsoft.com/office/drawing/2015/06/chart">
                <c:ext xmlns:c16="http://schemas.microsoft.com/office/drawing/2014/chart" uri="{C3380CC4-5D6E-409C-BE32-E72D297353CC}">
                  <c16:uniqueId val="{00000001-D845-4220-9D21-BA6D63A28E23}"/>
                </c:ext>
                <c:ext xmlns:c15="http://schemas.microsoft.com/office/drawing/2012/chart" uri="{CE6537A1-D6FC-4f65-9D91-7224C49458BB}"/>
              </c:extLst>
            </c:dLbl>
            <c:dLbl>
              <c:idx val="1"/>
              <c:layout>
                <c:manualLayout>
                  <c:x val="-6.6725058389899006E-2"/>
                  <c:y val="0.19525751918989001"/>
                </c:manualLayout>
              </c:layout>
              <c:spPr>
                <a:noFill/>
                <a:ln>
                  <a:noFill/>
                </a:ln>
                <a:effectLst/>
              </c:spPr>
              <c:txPr>
                <a:bodyPr rot="0" spcFirstLastPara="1" vertOverflow="ellipsis" vert="horz" wrap="square" anchor="ctr" anchorCtr="1"/>
                <a:lstStyle/>
                <a:p>
                  <a:pPr>
                    <a:defRPr sz="800" b="1" i="0" u="none" strike="noStrike" kern="1200" spc="0" baseline="0">
                      <a:solidFill>
                        <a:schemeClr val="tx1"/>
                      </a:solidFill>
                      <a:latin typeface="Sylfaen" charset="0"/>
                      <a:ea typeface="Sylfaen" charset="0"/>
                      <a:cs typeface="Sylfaen" charset="0"/>
                    </a:defRPr>
                  </a:pPr>
                  <a:endParaRPr lang="en-US"/>
                </a:p>
              </c:txPr>
              <c:dLblPos val="bestFit"/>
              <c:showLegendKey val="0"/>
              <c:showVal val="1"/>
              <c:showCatName val="1"/>
              <c:showSerName val="0"/>
              <c:showPercent val="1"/>
              <c:showBubbleSize val="0"/>
              <c:separator>
</c:separator>
              <c:extLst xmlns:c16r2="http://schemas.microsoft.com/office/drawing/2015/06/chart">
                <c:ext xmlns:c16="http://schemas.microsoft.com/office/drawing/2014/chart" uri="{C3380CC4-5D6E-409C-BE32-E72D297353CC}">
                  <c16:uniqueId val="{00000003-D845-4220-9D21-BA6D63A28E23}"/>
                </c:ext>
                <c:ext xmlns:c15="http://schemas.microsoft.com/office/drawing/2012/chart" uri="{CE6537A1-D6FC-4f65-9D91-7224C49458BB}">
                  <c15:layout>
                    <c:manualLayout>
                      <c:w val="0.29424371590274001"/>
                      <c:h val="0.22259357187647399"/>
                    </c:manualLayout>
                  </c15:layout>
                </c:ext>
              </c:extLst>
            </c:dLbl>
            <c:dLbl>
              <c:idx val="2"/>
              <c:layout>
                <c:manualLayout>
                  <c:x val="0.27222222222222198"/>
                  <c:y val="0.101851851851852"/>
                </c:manualLayout>
              </c:layout>
              <c:spPr>
                <a:noFill/>
                <a:ln>
                  <a:noFill/>
                </a:ln>
                <a:effectLst/>
              </c:spPr>
              <c:txPr>
                <a:bodyPr rot="0" spcFirstLastPara="1" vertOverflow="ellipsis" vert="horz" wrap="square" anchor="ctr" anchorCtr="1"/>
                <a:lstStyle/>
                <a:p>
                  <a:pPr>
                    <a:defRPr sz="800" b="1" i="0" u="none" strike="noStrike" kern="1200" spc="0" baseline="0">
                      <a:solidFill>
                        <a:schemeClr val="tx1"/>
                      </a:solidFill>
                      <a:latin typeface="Sylfaen" charset="0"/>
                      <a:ea typeface="Sylfaen" charset="0"/>
                      <a:cs typeface="Sylfaen" charset="0"/>
                    </a:defRPr>
                  </a:pPr>
                  <a:endParaRPr lang="en-US"/>
                </a:p>
              </c:txPr>
              <c:dLblPos val="bestFit"/>
              <c:showLegendKey val="0"/>
              <c:showVal val="1"/>
              <c:showCatName val="1"/>
              <c:showSerName val="0"/>
              <c:showPercent val="1"/>
              <c:showBubbleSize val="0"/>
              <c:separator>
</c:separator>
              <c:extLst xmlns:c16r2="http://schemas.microsoft.com/office/drawing/2015/06/chart">
                <c:ext xmlns:c16="http://schemas.microsoft.com/office/drawing/2014/chart" uri="{C3380CC4-5D6E-409C-BE32-E72D297353CC}">
                  <c16:uniqueId val="{00000005-D845-4220-9D21-BA6D63A28E23}"/>
                </c:ext>
                <c:ext xmlns:c15="http://schemas.microsoft.com/office/drawing/2012/chart" uri="{CE6537A1-D6FC-4f65-9D91-7224C49458BB}">
                  <c15:layout>
                    <c:manualLayout>
                      <c:w val="0.36111111111111099"/>
                      <c:h val="0.27361111111111103"/>
                    </c:manualLayout>
                  </c15:layout>
                </c:ext>
              </c:extLst>
            </c:dLbl>
            <c:spPr>
              <a:noFill/>
              <a:ln>
                <a:noFill/>
              </a:ln>
              <a:effectLst/>
            </c:spPr>
            <c:txPr>
              <a:bodyPr rot="0" spcFirstLastPara="1" vertOverflow="ellipsis" vert="horz" wrap="square" anchor="ctr" anchorCtr="1"/>
              <a:lstStyle/>
              <a:p>
                <a:pPr>
                  <a:defRPr sz="800" b="1" i="0" u="none" strike="noStrike" kern="1200" spc="0" baseline="0">
                    <a:solidFill>
                      <a:schemeClr val="tx1"/>
                    </a:solidFill>
                    <a:latin typeface="Sylfaen" charset="0"/>
                    <a:ea typeface="Sylfaen" charset="0"/>
                    <a:cs typeface="Sylfaen" charset="0"/>
                  </a:defRPr>
                </a:pPr>
                <a:endParaRPr lang="en-US"/>
              </a:p>
            </c:txPr>
            <c:dLblPos val="outEnd"/>
            <c:showLegendKey val="0"/>
            <c:showVal val="1"/>
            <c:showCatName val="1"/>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Sheet1!$B$35:$D$35</c:f>
              <c:strCache>
                <c:ptCount val="3"/>
                <c:pt idx="0">
                  <c:v>ინფრასტრუქტურა და მომსახურებები</c:v>
                </c:pt>
                <c:pt idx="1">
                  <c:v>უნარები და დასაქმება</c:v>
                </c:pt>
                <c:pt idx="2">
                  <c:v>ადგილობრივი მოსახლეობის ჩართულობა</c:v>
                </c:pt>
              </c:strCache>
            </c:strRef>
          </c:cat>
          <c:val>
            <c:numRef>
              <c:f>Sheet1!$B$36:$D$36</c:f>
              <c:numCache>
                <c:formatCode>_(* #,##0_);_(* \(#,##0\);_(* "-"??_);_(@_)</c:formatCode>
                <c:ptCount val="3"/>
                <c:pt idx="0">
                  <c:v>1041193</c:v>
                </c:pt>
                <c:pt idx="1">
                  <c:v>92126</c:v>
                </c:pt>
                <c:pt idx="2">
                  <c:v>1950</c:v>
                </c:pt>
              </c:numCache>
            </c:numRef>
          </c:val>
          <c:extLst xmlns:c16r2="http://schemas.microsoft.com/office/drawing/2015/06/chart">
            <c:ext xmlns:c16="http://schemas.microsoft.com/office/drawing/2014/chart" uri="{C3380CC4-5D6E-409C-BE32-E72D297353CC}">
              <c16:uniqueId val="{00000006-D845-4220-9D21-BA6D63A28E23}"/>
            </c:ext>
          </c:extLst>
        </c:ser>
        <c:dLbls>
          <c:dLblPos val="outEnd"/>
          <c:showLegendKey val="0"/>
          <c:showVal val="0"/>
          <c:showCatName val="1"/>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800">
          <a:latin typeface="Sylfaen" charset="0"/>
          <a:ea typeface="Sylfaen" charset="0"/>
          <a:cs typeface="Sylfaen"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cap="all" baseline="0">
                <a:solidFill>
                  <a:schemeClr val="tx1"/>
                </a:solidFill>
                <a:latin typeface="+mn-lt"/>
                <a:ea typeface="+mn-ea"/>
                <a:cs typeface="+mn-cs"/>
              </a:defRPr>
            </a:pPr>
            <a:r>
              <a:rPr lang="ka-GE" sz="1000">
                <a:solidFill>
                  <a:schemeClr val="tx1"/>
                </a:solidFill>
              </a:rPr>
              <a:t>გარემოს და ბუნებრივი რესურსების მდგრადი</a:t>
            </a:r>
            <a:r>
              <a:rPr lang="ka-GE" sz="1000" baseline="0">
                <a:solidFill>
                  <a:schemeClr val="tx1"/>
                </a:solidFill>
              </a:rPr>
              <a:t> მართვა</a:t>
            </a:r>
            <a:endParaRPr lang="en-US" sz="1000">
              <a:solidFill>
                <a:schemeClr val="tx1"/>
              </a:solidFill>
            </a:endParaRPr>
          </a:p>
        </c:rich>
      </c:tx>
      <c:overlay val="0"/>
      <c:spPr>
        <a:noFill/>
        <a:ln>
          <a:noFill/>
        </a:ln>
        <a:effectLst/>
      </c:spPr>
      <c:txPr>
        <a:bodyPr rot="0" spcFirstLastPara="1" vertOverflow="ellipsis" vert="horz" wrap="square" anchor="ctr" anchorCtr="1"/>
        <a:lstStyle/>
        <a:p>
          <a:pPr>
            <a:defRPr sz="1000" b="1" i="0" u="none" strike="noStrike" kern="1200" cap="all" baseline="0">
              <a:solidFill>
                <a:schemeClr val="tx1"/>
              </a:solidFill>
              <a:latin typeface="+mn-lt"/>
              <a:ea typeface="+mn-ea"/>
              <a:cs typeface="+mn-cs"/>
            </a:defRPr>
          </a:pPr>
          <a:endParaRPr lang="en-US"/>
        </a:p>
      </c:txPr>
    </c:title>
    <c:autoTitleDeleted val="0"/>
    <c:plotArea>
      <c:layout/>
      <c:pieChart>
        <c:varyColors val="1"/>
        <c:ser>
          <c:idx val="0"/>
          <c:order val="0"/>
          <c:dPt>
            <c:idx val="0"/>
            <c:bubble3D val="0"/>
            <c:spPr>
              <a:solidFill>
                <a:schemeClr val="accent2">
                  <a:lumMod val="60000"/>
                  <a:lumOff val="40000"/>
                </a:schemeClr>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1-4320-4B2A-A89C-0DE0947490F4}"/>
              </c:ext>
            </c:extLst>
          </c:dPt>
          <c:dPt>
            <c:idx val="1"/>
            <c:bubble3D val="0"/>
            <c:spPr>
              <a:solidFill>
                <a:schemeClr val="accent1"/>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3-4320-4B2A-A89C-0DE0947490F4}"/>
              </c:ext>
            </c:extLst>
          </c:dPt>
          <c:dPt>
            <c:idx val="2"/>
            <c:bubble3D val="0"/>
            <c:spPr>
              <a:solidFill>
                <a:srgbClr val="92D050"/>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5-4320-4B2A-A89C-0DE0947490F4}"/>
              </c:ext>
            </c:extLst>
          </c:dPt>
          <c:dLbls>
            <c:dLbl>
              <c:idx val="0"/>
              <c:spPr>
                <a:noFill/>
                <a:ln>
                  <a:noFill/>
                </a:ln>
                <a:effectLst/>
              </c:spPr>
              <c:txPr>
                <a:bodyPr rot="0" spcFirstLastPara="1" vertOverflow="ellipsis" vert="horz" wrap="square" lIns="38100" tIns="19050" rIns="38100" bIns="19050" anchor="ctr" anchorCtr="1">
                  <a:spAutoFit/>
                </a:bodyPr>
                <a:lstStyle/>
                <a:p>
                  <a:pPr>
                    <a:defRPr sz="800" b="1" i="0" u="none" strike="noStrike" kern="1200" spc="0" baseline="0">
                      <a:solidFill>
                        <a:schemeClr val="accent1"/>
                      </a:solidFill>
                      <a:latin typeface="Sylfaen" charset="0"/>
                      <a:ea typeface="Sylfaen" charset="0"/>
                      <a:cs typeface="Sylfaen" charset="0"/>
                    </a:defRPr>
                  </a:pPr>
                  <a:endParaRPr lang="en-US"/>
                </a:p>
              </c:txPr>
              <c:dLblPos val="outEnd"/>
              <c:showLegendKey val="0"/>
              <c:showVal val="1"/>
              <c:showCatName val="1"/>
              <c:showSerName val="0"/>
              <c:showPercent val="1"/>
              <c:showBubbleSize val="0"/>
              <c:extLst xmlns:c16r2="http://schemas.microsoft.com/office/drawing/2015/06/chart">
                <c:ext xmlns:c16="http://schemas.microsoft.com/office/drawing/2014/chart" uri="{C3380CC4-5D6E-409C-BE32-E72D297353CC}">
                  <c16:uniqueId val="{00000001-4320-4B2A-A89C-0DE0947490F4}"/>
                </c:ext>
                <c:ext xmlns:c15="http://schemas.microsoft.com/office/drawing/2012/chart" uri="{CE6537A1-D6FC-4f65-9D91-7224C49458BB}"/>
              </c:extLst>
            </c:dLbl>
            <c:dLbl>
              <c:idx val="1"/>
              <c:spPr>
                <a:noFill/>
                <a:ln>
                  <a:noFill/>
                </a:ln>
                <a:effectLst/>
              </c:spPr>
              <c:txPr>
                <a:bodyPr rot="0" spcFirstLastPara="1" vertOverflow="ellipsis" vert="horz" wrap="square" lIns="38100" tIns="19050" rIns="38100" bIns="19050" anchor="ctr" anchorCtr="1">
                  <a:spAutoFit/>
                </a:bodyPr>
                <a:lstStyle/>
                <a:p>
                  <a:pPr>
                    <a:defRPr sz="800" b="1" i="0" u="none" strike="noStrike" kern="1200" spc="0" baseline="0">
                      <a:solidFill>
                        <a:schemeClr val="accent2"/>
                      </a:solidFill>
                      <a:latin typeface="Sylfaen" charset="0"/>
                      <a:ea typeface="Sylfaen" charset="0"/>
                      <a:cs typeface="Sylfaen" charset="0"/>
                    </a:defRPr>
                  </a:pPr>
                  <a:endParaRPr lang="en-US"/>
                </a:p>
              </c:txPr>
              <c:dLblPos val="outEnd"/>
              <c:showLegendKey val="0"/>
              <c:showVal val="1"/>
              <c:showCatName val="1"/>
              <c:showSerName val="0"/>
              <c:showPercent val="1"/>
              <c:showBubbleSize val="0"/>
              <c:extLst xmlns:c16r2="http://schemas.microsoft.com/office/drawing/2015/06/chart">
                <c:ext xmlns:c16="http://schemas.microsoft.com/office/drawing/2014/chart" uri="{C3380CC4-5D6E-409C-BE32-E72D297353CC}">
                  <c16:uniqueId val="{00000003-4320-4B2A-A89C-0DE0947490F4}"/>
                </c:ext>
                <c:ext xmlns:c15="http://schemas.microsoft.com/office/drawing/2012/chart" uri="{CE6537A1-D6FC-4f65-9D91-7224C49458BB}"/>
              </c:extLst>
            </c:dLbl>
            <c:dLbl>
              <c:idx val="2"/>
              <c:spPr>
                <a:noFill/>
                <a:ln>
                  <a:noFill/>
                </a:ln>
                <a:effectLst/>
              </c:spPr>
              <c:txPr>
                <a:bodyPr rot="0" spcFirstLastPara="1" vertOverflow="ellipsis" vert="horz" wrap="square" lIns="38100" tIns="19050" rIns="38100" bIns="19050" anchor="ctr" anchorCtr="1">
                  <a:spAutoFit/>
                </a:bodyPr>
                <a:lstStyle/>
                <a:p>
                  <a:pPr>
                    <a:defRPr sz="800" b="1" i="0" u="none" strike="noStrike" kern="1200" spc="0" baseline="0">
                      <a:solidFill>
                        <a:srgbClr val="92D050"/>
                      </a:solidFill>
                      <a:latin typeface="Sylfaen" charset="0"/>
                      <a:ea typeface="Sylfaen" charset="0"/>
                      <a:cs typeface="Sylfaen" charset="0"/>
                    </a:defRPr>
                  </a:pPr>
                  <a:endParaRPr lang="en-US"/>
                </a:p>
              </c:txPr>
              <c:dLblPos val="outEnd"/>
              <c:showLegendKey val="0"/>
              <c:showVal val="1"/>
              <c:showCatName val="1"/>
              <c:showSerName val="0"/>
              <c:showPercent val="1"/>
              <c:showBubbleSize val="0"/>
              <c:extLst xmlns:c16r2="http://schemas.microsoft.com/office/drawing/2015/06/chart">
                <c:ext xmlns:c16="http://schemas.microsoft.com/office/drawing/2014/chart" uri="{C3380CC4-5D6E-409C-BE32-E72D297353CC}">
                  <c16:uniqueId val="{00000005-4320-4B2A-A89C-0DE0947490F4}"/>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spc="0" baseline="0">
                    <a:solidFill>
                      <a:schemeClr val="accent1"/>
                    </a:solidFill>
                    <a:latin typeface="Sylfaen" charset="0"/>
                    <a:ea typeface="Sylfaen" charset="0"/>
                    <a:cs typeface="Sylfaen" charset="0"/>
                  </a:defRPr>
                </a:pPr>
                <a:endParaRPr lang="en-US"/>
              </a:p>
            </c:txPr>
            <c:dLblPos val="outEnd"/>
            <c:showLegendKey val="0"/>
            <c:showVal val="1"/>
            <c:showCatName val="1"/>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Sheet1!$B$39:$D$39</c:f>
              <c:strCache>
                <c:ptCount val="3"/>
                <c:pt idx="0">
                  <c:v>წყლის, ტყისა და სხვა რესურსები. </c:v>
                </c:pt>
                <c:pt idx="1">
                  <c:v>ნარჩენების მართვა</c:v>
                </c:pt>
                <c:pt idx="2">
                  <c:v>კლიმატის ცვლილება</c:v>
                </c:pt>
              </c:strCache>
            </c:strRef>
          </c:cat>
          <c:val>
            <c:numRef>
              <c:f>Sheet1!$B$40:$D$40</c:f>
              <c:numCache>
                <c:formatCode>_(* #,##0_);_(* \(#,##0\);_(* "-"??_);_(@_)</c:formatCode>
                <c:ptCount val="3"/>
                <c:pt idx="0">
                  <c:v>35887.86</c:v>
                </c:pt>
                <c:pt idx="1">
                  <c:v>66000</c:v>
                </c:pt>
                <c:pt idx="2">
                  <c:v>5701.6</c:v>
                </c:pt>
              </c:numCache>
            </c:numRef>
          </c:val>
          <c:extLst xmlns:c16r2="http://schemas.microsoft.com/office/drawing/2015/06/chart">
            <c:ext xmlns:c16="http://schemas.microsoft.com/office/drawing/2014/chart" uri="{C3380CC4-5D6E-409C-BE32-E72D297353CC}">
              <c16:uniqueId val="{00000006-4320-4B2A-A89C-0DE0947490F4}"/>
            </c:ext>
          </c:extLst>
        </c:ser>
        <c:dLbls>
          <c:dLblPos val="outEnd"/>
          <c:showLegendKey val="0"/>
          <c:showVal val="0"/>
          <c:showCatName val="1"/>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7361111111111103"/>
          <c:y val="0.25312707629199499"/>
          <c:w val="0.36772809261227402"/>
          <c:h val="0.62418753791489701"/>
        </c:manualLayout>
      </c:layout>
      <c:pieChart>
        <c:varyColors val="1"/>
        <c:ser>
          <c:idx val="0"/>
          <c:order val="0"/>
          <c:dPt>
            <c:idx val="0"/>
            <c:bubble3D val="0"/>
            <c:spPr>
              <a:solidFill>
                <a:schemeClr val="accent1"/>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1-4E16-47BF-B608-F1ED4BEDDF66}"/>
              </c:ext>
            </c:extLst>
          </c:dPt>
          <c:dPt>
            <c:idx val="1"/>
            <c:bubble3D val="0"/>
            <c:spPr>
              <a:solidFill>
                <a:schemeClr val="accent4">
                  <a:lumMod val="60000"/>
                  <a:lumOff val="40000"/>
                </a:schemeClr>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3-4E16-47BF-B608-F1ED4BEDDF66}"/>
              </c:ext>
            </c:extLst>
          </c:dPt>
          <c:dPt>
            <c:idx val="2"/>
            <c:bubble3D val="0"/>
            <c:spPr>
              <a:solidFill>
                <a:srgbClr val="92D050"/>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5-4E16-47BF-B608-F1ED4BEDDF66}"/>
              </c:ext>
            </c:extLst>
          </c:dPt>
          <c:dPt>
            <c:idx val="3"/>
            <c:bubble3D val="0"/>
            <c:spPr>
              <a:solidFill>
                <a:schemeClr val="accent4"/>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7-4E16-47BF-B608-F1ED4BEDDF66}"/>
              </c:ext>
            </c:extLst>
          </c:dPt>
          <c:dPt>
            <c:idx val="4"/>
            <c:bubble3D val="0"/>
            <c:spPr>
              <a:solidFill>
                <a:schemeClr val="accent5"/>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9-4E16-47BF-B608-F1ED4BEDDF66}"/>
              </c:ext>
            </c:extLst>
          </c:dPt>
          <c:dPt>
            <c:idx val="5"/>
            <c:bubble3D val="0"/>
            <c:spPr>
              <a:solidFill>
                <a:srgbClr val="F4A8E5"/>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B-4E16-47BF-B608-F1ED4BEDDF66}"/>
              </c:ext>
            </c:extLst>
          </c:dPt>
          <c:dPt>
            <c:idx val="6"/>
            <c:bubble3D val="0"/>
            <c:spPr>
              <a:solidFill>
                <a:srgbClr val="FFFF00"/>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D-4E16-47BF-B608-F1ED4BEDDF66}"/>
              </c:ext>
            </c:extLst>
          </c:dPt>
          <c:dPt>
            <c:idx val="7"/>
            <c:bubble3D val="0"/>
            <c:spPr>
              <a:solidFill>
                <a:srgbClr val="FF0000"/>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F-4E16-47BF-B608-F1ED4BEDDF66}"/>
              </c:ext>
            </c:extLst>
          </c:dPt>
          <c:dPt>
            <c:idx val="8"/>
            <c:bubble3D val="0"/>
            <c:spPr>
              <a:solidFill>
                <a:schemeClr val="accent3">
                  <a:lumMod val="60000"/>
                </a:schemeClr>
              </a:solidFill>
              <a:ln>
                <a:noFill/>
              </a:ln>
              <a:effectLst>
                <a:outerShdw blurRad="635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11-4E16-47BF-B608-F1ED4BEDDF66}"/>
              </c:ext>
            </c:extLst>
          </c:dPt>
          <c:dLbls>
            <c:dLbl>
              <c:idx val="0"/>
              <c:spPr>
                <a:noFill/>
                <a:ln>
                  <a:noFill/>
                </a:ln>
                <a:effectLst/>
              </c:spPr>
              <c:txPr>
                <a:bodyPr rot="0" spcFirstLastPara="1" vertOverflow="ellipsis" vert="horz" wrap="square" lIns="38100" tIns="19050" rIns="38100" bIns="19050" anchor="ctr" anchorCtr="1">
                  <a:spAutoFit/>
                </a:bodyPr>
                <a:lstStyle/>
                <a:p>
                  <a:pPr>
                    <a:defRPr sz="700" b="1" i="0" u="none" strike="noStrike" kern="1200" spc="0" baseline="0">
                      <a:solidFill>
                        <a:schemeClr val="tx2"/>
                      </a:solidFill>
                      <a:latin typeface="Sylfaen" charset="0"/>
                      <a:ea typeface="Sylfaen" charset="0"/>
                      <a:cs typeface="Sylfaen" charset="0"/>
                    </a:defRPr>
                  </a:pPr>
                  <a:endParaRPr lang="en-US"/>
                </a:p>
              </c:txPr>
              <c:dLblPos val="outEnd"/>
              <c:showLegendKey val="0"/>
              <c:showVal val="1"/>
              <c:showCatName val="1"/>
              <c:showSerName val="0"/>
              <c:showPercent val="1"/>
              <c:showBubbleSize val="0"/>
              <c:extLst xmlns:c16r2="http://schemas.microsoft.com/office/drawing/2015/06/chart">
                <c:ext xmlns:c16="http://schemas.microsoft.com/office/drawing/2014/chart" uri="{C3380CC4-5D6E-409C-BE32-E72D297353CC}">
                  <c16:uniqueId val="{00000001-4E16-47BF-B608-F1ED4BEDDF66}"/>
                </c:ext>
                <c:ext xmlns:c15="http://schemas.microsoft.com/office/drawing/2012/chart" uri="{CE6537A1-D6FC-4f65-9D91-7224C49458BB}"/>
              </c:extLst>
            </c:dLbl>
            <c:dLbl>
              <c:idx val="1"/>
              <c:layout>
                <c:manualLayout>
                  <c:x val="6.6666666666666693E-2"/>
                  <c:y val="0.27777777777777801"/>
                </c:manualLayout>
              </c:layout>
              <c:spPr>
                <a:noFill/>
                <a:ln>
                  <a:noFill/>
                </a:ln>
                <a:effectLst/>
              </c:spPr>
              <c:txPr>
                <a:bodyPr rot="0" spcFirstLastPara="1" vertOverflow="ellipsis" vert="horz" wrap="square" lIns="38100" tIns="19050" rIns="38100" bIns="19050" anchor="ctr" anchorCtr="1">
                  <a:spAutoFit/>
                </a:bodyPr>
                <a:lstStyle/>
                <a:p>
                  <a:pPr>
                    <a:defRPr sz="700" b="1" i="0" u="none" strike="noStrike" kern="1200" spc="0" baseline="0">
                      <a:solidFill>
                        <a:schemeClr val="tx2"/>
                      </a:solidFill>
                      <a:latin typeface="Sylfaen" charset="0"/>
                      <a:ea typeface="Sylfaen" charset="0"/>
                      <a:cs typeface="Sylfaen" charset="0"/>
                    </a:defRPr>
                  </a:pPr>
                  <a:endParaRPr lang="en-US"/>
                </a:p>
              </c:txPr>
              <c:dLblPos val="bestFit"/>
              <c:showLegendKey val="0"/>
              <c:showVal val="1"/>
              <c:showCatName val="1"/>
              <c:showSerName val="0"/>
              <c:showPercent val="1"/>
              <c:showBubbleSize val="0"/>
              <c:separator>
</c:separator>
              <c:extLst xmlns:c16r2="http://schemas.microsoft.com/office/drawing/2015/06/chart">
                <c:ext xmlns:c16="http://schemas.microsoft.com/office/drawing/2014/chart" uri="{C3380CC4-5D6E-409C-BE32-E72D297353CC}">
                  <c16:uniqueId val="{00000003-4E16-47BF-B608-F1ED4BEDDF66}"/>
                </c:ext>
                <c:ext xmlns:c15="http://schemas.microsoft.com/office/drawing/2012/chart" uri="{CE6537A1-D6FC-4f65-9D91-7224C49458BB}"/>
              </c:extLst>
            </c:dLbl>
            <c:dLbl>
              <c:idx val="2"/>
              <c:layout>
                <c:manualLayout>
                  <c:x val="-0.147092764349738"/>
                  <c:y val="0.26236108981580902"/>
                </c:manualLayout>
              </c:layout>
              <c:spPr>
                <a:noFill/>
                <a:ln>
                  <a:noFill/>
                </a:ln>
                <a:effectLst/>
              </c:spPr>
              <c:txPr>
                <a:bodyPr rot="0" spcFirstLastPara="1" vertOverflow="ellipsis" vert="horz" wrap="square" lIns="38100" tIns="19050" rIns="38100" bIns="19050" anchor="ctr" anchorCtr="1">
                  <a:spAutoFit/>
                </a:bodyPr>
                <a:lstStyle/>
                <a:p>
                  <a:pPr>
                    <a:defRPr sz="700" b="1" i="0" u="none" strike="noStrike" kern="1200" spc="0" baseline="0">
                      <a:solidFill>
                        <a:schemeClr val="tx2"/>
                      </a:solidFill>
                      <a:latin typeface="Sylfaen" charset="0"/>
                      <a:ea typeface="Sylfaen" charset="0"/>
                      <a:cs typeface="Sylfaen" charset="0"/>
                    </a:defRPr>
                  </a:pPr>
                  <a:endParaRPr lang="en-US"/>
                </a:p>
              </c:txPr>
              <c:dLblPos val="bestFit"/>
              <c:showLegendKey val="0"/>
              <c:showVal val="1"/>
              <c:showCatName val="1"/>
              <c:showSerName val="0"/>
              <c:showPercent val="1"/>
              <c:showBubbleSize val="0"/>
              <c:separator>
</c:separator>
              <c:extLst xmlns:c16r2="http://schemas.microsoft.com/office/drawing/2015/06/chart">
                <c:ext xmlns:c16="http://schemas.microsoft.com/office/drawing/2014/chart" uri="{C3380CC4-5D6E-409C-BE32-E72D297353CC}">
                  <c16:uniqueId val="{00000005-4E16-47BF-B608-F1ED4BEDDF66}"/>
                </c:ext>
                <c:ext xmlns:c15="http://schemas.microsoft.com/office/drawing/2012/chart" uri="{CE6537A1-D6FC-4f65-9D91-7224C49458BB}"/>
              </c:extLst>
            </c:dLbl>
            <c:dLbl>
              <c:idx val="3"/>
              <c:layout>
                <c:manualLayout>
                  <c:x val="-0.18011287655427799"/>
                  <c:y val="0.11758710519435001"/>
                </c:manualLayout>
              </c:layout>
              <c:spPr>
                <a:noFill/>
                <a:ln>
                  <a:noFill/>
                </a:ln>
                <a:effectLst/>
              </c:spPr>
              <c:txPr>
                <a:bodyPr rot="0" spcFirstLastPara="1" vertOverflow="ellipsis" vert="horz" wrap="square" lIns="38100" tIns="19050" rIns="38100" bIns="19050" anchor="ctr" anchorCtr="1">
                  <a:spAutoFit/>
                </a:bodyPr>
                <a:lstStyle/>
                <a:p>
                  <a:pPr>
                    <a:defRPr sz="700" b="1" i="0" u="none" strike="noStrike" kern="1200" spc="0" baseline="0">
                      <a:solidFill>
                        <a:schemeClr val="tx2"/>
                      </a:solidFill>
                      <a:latin typeface="Sylfaen" charset="0"/>
                      <a:ea typeface="Sylfaen" charset="0"/>
                      <a:cs typeface="Sylfaen" charset="0"/>
                    </a:defRPr>
                  </a:pPr>
                  <a:endParaRPr lang="en-US"/>
                </a:p>
              </c:txPr>
              <c:dLblPos val="bestFit"/>
              <c:showLegendKey val="0"/>
              <c:showVal val="1"/>
              <c:showCatName val="1"/>
              <c:showSerName val="0"/>
              <c:showPercent val="1"/>
              <c:showBubbleSize val="0"/>
              <c:separator>
</c:separator>
              <c:extLst xmlns:c16r2="http://schemas.microsoft.com/office/drawing/2015/06/chart">
                <c:ext xmlns:c16="http://schemas.microsoft.com/office/drawing/2014/chart" uri="{C3380CC4-5D6E-409C-BE32-E72D297353CC}">
                  <c16:uniqueId val="{00000007-4E16-47BF-B608-F1ED4BEDDF66}"/>
                </c:ext>
                <c:ext xmlns:c15="http://schemas.microsoft.com/office/drawing/2012/chart" uri="{CE6537A1-D6FC-4f65-9D91-7224C49458BB}"/>
              </c:extLst>
            </c:dLbl>
            <c:dLbl>
              <c:idx val="4"/>
              <c:layout>
                <c:manualLayout>
                  <c:x val="-9.6983856606149804E-2"/>
                  <c:y val="9.4069684155480109E-3"/>
                </c:manualLayout>
              </c:layout>
              <c:spPr>
                <a:noFill/>
                <a:ln>
                  <a:noFill/>
                </a:ln>
                <a:effectLst/>
              </c:spPr>
              <c:txPr>
                <a:bodyPr rot="0" spcFirstLastPara="1" vertOverflow="ellipsis" vert="horz" wrap="square" lIns="38100" tIns="19050" rIns="38100" bIns="19050" anchor="ctr" anchorCtr="1">
                  <a:spAutoFit/>
                </a:bodyPr>
                <a:lstStyle/>
                <a:p>
                  <a:pPr>
                    <a:defRPr sz="700" b="1" i="0" u="none" strike="noStrike" kern="1200" spc="0" baseline="0">
                      <a:solidFill>
                        <a:schemeClr val="tx2"/>
                      </a:solidFill>
                      <a:latin typeface="Sylfaen" charset="0"/>
                      <a:ea typeface="Sylfaen" charset="0"/>
                      <a:cs typeface="Sylfaen" charset="0"/>
                    </a:defRPr>
                  </a:pPr>
                  <a:endParaRPr lang="en-US"/>
                </a:p>
              </c:txPr>
              <c:dLblPos val="bestFit"/>
              <c:showLegendKey val="0"/>
              <c:showVal val="1"/>
              <c:showCatName val="1"/>
              <c:showSerName val="0"/>
              <c:showPercent val="1"/>
              <c:showBubbleSize val="0"/>
              <c:separator>
</c:separator>
              <c:extLst xmlns:c16r2="http://schemas.microsoft.com/office/drawing/2015/06/chart">
                <c:ext xmlns:c16="http://schemas.microsoft.com/office/drawing/2014/chart" uri="{C3380CC4-5D6E-409C-BE32-E72D297353CC}">
                  <c16:uniqueId val="{00000009-4E16-47BF-B608-F1ED4BEDDF66}"/>
                </c:ext>
                <c:ext xmlns:c15="http://schemas.microsoft.com/office/drawing/2012/chart" uri="{CE6537A1-D6FC-4f65-9D91-7224C49458BB}"/>
              </c:extLst>
            </c:dLbl>
            <c:dLbl>
              <c:idx val="5"/>
              <c:spPr>
                <a:noFill/>
                <a:ln>
                  <a:noFill/>
                </a:ln>
                <a:effectLst/>
              </c:spPr>
              <c:txPr>
                <a:bodyPr rot="0" spcFirstLastPara="1" vertOverflow="ellipsis" vert="horz" wrap="square" lIns="38100" tIns="19050" rIns="38100" bIns="19050" anchor="ctr" anchorCtr="1">
                  <a:spAutoFit/>
                </a:bodyPr>
                <a:lstStyle/>
                <a:p>
                  <a:pPr>
                    <a:defRPr sz="700" b="1" i="0" u="none" strike="noStrike" kern="1200" spc="0" baseline="0">
                      <a:solidFill>
                        <a:schemeClr val="tx2"/>
                      </a:solidFill>
                      <a:latin typeface="Sylfaen" charset="0"/>
                      <a:ea typeface="Sylfaen" charset="0"/>
                      <a:cs typeface="Sylfaen" charset="0"/>
                    </a:defRPr>
                  </a:pPr>
                  <a:endParaRPr lang="en-US"/>
                </a:p>
              </c:txPr>
              <c:dLblPos val="outEnd"/>
              <c:showLegendKey val="0"/>
              <c:showVal val="1"/>
              <c:showCatName val="1"/>
              <c:showSerName val="0"/>
              <c:showPercent val="1"/>
              <c:showBubbleSize val="0"/>
              <c:extLst xmlns:c16r2="http://schemas.microsoft.com/office/drawing/2015/06/chart">
                <c:ext xmlns:c16="http://schemas.microsoft.com/office/drawing/2014/chart" uri="{C3380CC4-5D6E-409C-BE32-E72D297353CC}">
                  <c16:uniqueId val="{0000000B-4E16-47BF-B608-F1ED4BEDDF66}"/>
                </c:ext>
                <c:ext xmlns:c15="http://schemas.microsoft.com/office/drawing/2012/chart" uri="{CE6537A1-D6FC-4f65-9D91-7224C49458BB}"/>
              </c:extLst>
            </c:dLbl>
            <c:dLbl>
              <c:idx val="6"/>
              <c:layout>
                <c:manualLayout>
                  <c:x val="0.160716105233048"/>
                  <c:y val="-4.70346569011965E-2"/>
                </c:manualLayout>
              </c:layout>
              <c:spPr>
                <a:noFill/>
                <a:ln>
                  <a:noFill/>
                </a:ln>
                <a:effectLst/>
              </c:spPr>
              <c:txPr>
                <a:bodyPr rot="0" spcFirstLastPara="1" vertOverflow="ellipsis" vert="horz" wrap="square" lIns="38100" tIns="19050" rIns="38100" bIns="19050" anchor="ctr" anchorCtr="1">
                  <a:spAutoFit/>
                </a:bodyPr>
                <a:lstStyle/>
                <a:p>
                  <a:pPr>
                    <a:defRPr sz="700" b="1" i="0" u="none" strike="noStrike" kern="1200" spc="0" baseline="0">
                      <a:solidFill>
                        <a:schemeClr val="tx2"/>
                      </a:solidFill>
                      <a:latin typeface="Sylfaen" charset="0"/>
                      <a:ea typeface="Sylfaen" charset="0"/>
                      <a:cs typeface="Sylfaen" charset="0"/>
                    </a:defRPr>
                  </a:pPr>
                  <a:endParaRPr lang="en-US"/>
                </a:p>
              </c:txPr>
              <c:dLblPos val="bestFit"/>
              <c:showLegendKey val="0"/>
              <c:showVal val="1"/>
              <c:showCatName val="1"/>
              <c:showSerName val="0"/>
              <c:showPercent val="1"/>
              <c:showBubbleSize val="0"/>
              <c:separator>
</c:separator>
              <c:extLst xmlns:c16r2="http://schemas.microsoft.com/office/drawing/2015/06/chart">
                <c:ext xmlns:c16="http://schemas.microsoft.com/office/drawing/2014/chart" uri="{C3380CC4-5D6E-409C-BE32-E72D297353CC}">
                  <c16:uniqueId val="{0000000D-4E16-47BF-B608-F1ED4BEDDF66}"/>
                </c:ext>
                <c:ext xmlns:c15="http://schemas.microsoft.com/office/drawing/2012/chart" uri="{CE6537A1-D6FC-4f65-9D91-7224C49458BB}">
                  <c15:layout>
                    <c:manualLayout>
                      <c:w val="0.22188531817141499"/>
                      <c:h val="0.17482850800295999"/>
                    </c:manualLayout>
                  </c15:layout>
                </c:ext>
              </c:extLst>
            </c:dLbl>
            <c:dLbl>
              <c:idx val="7"/>
              <c:layout>
                <c:manualLayout>
                  <c:x val="0.32143221046609599"/>
                  <c:y val="7.0552263116610101E-2"/>
                </c:manualLayout>
              </c:layout>
              <c:spPr>
                <a:noFill/>
                <a:ln>
                  <a:noFill/>
                </a:ln>
                <a:effectLst/>
              </c:spPr>
              <c:txPr>
                <a:bodyPr rot="0" spcFirstLastPara="1" vertOverflow="ellipsis" vert="horz" wrap="square" lIns="38100" tIns="19050" rIns="38100" bIns="19050" anchor="ctr" anchorCtr="1">
                  <a:spAutoFit/>
                </a:bodyPr>
                <a:lstStyle/>
                <a:p>
                  <a:pPr>
                    <a:defRPr sz="700" b="1" i="0" u="none" strike="noStrike" kern="1200" spc="0" baseline="0">
                      <a:solidFill>
                        <a:schemeClr val="tx2"/>
                      </a:solidFill>
                      <a:latin typeface="Sylfaen" charset="0"/>
                      <a:ea typeface="Sylfaen" charset="0"/>
                      <a:cs typeface="Sylfaen" charset="0"/>
                    </a:defRPr>
                  </a:pPr>
                  <a:endParaRPr lang="en-US"/>
                </a:p>
              </c:txPr>
              <c:dLblPos val="bestFit"/>
              <c:showLegendKey val="0"/>
              <c:showVal val="1"/>
              <c:showCatName val="1"/>
              <c:showSerName val="0"/>
              <c:showPercent val="1"/>
              <c:showBubbleSize val="0"/>
              <c:separator>
</c:separator>
              <c:extLst xmlns:c16r2="http://schemas.microsoft.com/office/drawing/2015/06/chart">
                <c:ext xmlns:c16="http://schemas.microsoft.com/office/drawing/2014/chart" uri="{C3380CC4-5D6E-409C-BE32-E72D297353CC}">
                  <c16:uniqueId val="{0000000F-4E16-47BF-B608-F1ED4BEDDF66}"/>
                </c:ext>
                <c:ext xmlns:c15="http://schemas.microsoft.com/office/drawing/2012/chart" uri="{CE6537A1-D6FC-4f65-9D91-7224C49458BB}"/>
              </c:extLst>
            </c:dLbl>
            <c:dLbl>
              <c:idx val="8"/>
              <c:layout>
                <c:manualLayout>
                  <c:x val="0.17258326375005301"/>
                  <c:y val="6.4888823706745494E-2"/>
                </c:manualLayout>
              </c:layout>
              <c:spPr>
                <a:noFill/>
                <a:ln>
                  <a:noFill/>
                </a:ln>
                <a:effectLst/>
              </c:spPr>
              <c:txPr>
                <a:bodyPr rot="0" spcFirstLastPara="1" vertOverflow="ellipsis" vert="horz" wrap="square" lIns="38100" tIns="19050" rIns="38100" bIns="19050" anchor="ctr" anchorCtr="1">
                  <a:spAutoFit/>
                </a:bodyPr>
                <a:lstStyle/>
                <a:p>
                  <a:pPr>
                    <a:defRPr sz="700" b="1" i="0" u="none" strike="noStrike" kern="1200" spc="0" baseline="0">
                      <a:solidFill>
                        <a:schemeClr val="tx2"/>
                      </a:solidFill>
                      <a:latin typeface="Sylfaen" charset="0"/>
                      <a:ea typeface="Sylfaen" charset="0"/>
                      <a:cs typeface="Sylfaen" charset="0"/>
                    </a:defRPr>
                  </a:pPr>
                  <a:endParaRPr lang="en-US"/>
                </a:p>
              </c:txPr>
              <c:dLblPos val="bestFit"/>
              <c:showLegendKey val="0"/>
              <c:showVal val="1"/>
              <c:showCatName val="1"/>
              <c:showSerName val="0"/>
              <c:showPercent val="1"/>
              <c:showBubbleSize val="0"/>
              <c:separator>
</c:separator>
              <c:extLst xmlns:c16r2="http://schemas.microsoft.com/office/drawing/2015/06/chart">
                <c:ext xmlns:c16="http://schemas.microsoft.com/office/drawing/2014/chart" uri="{C3380CC4-5D6E-409C-BE32-E72D297353CC}">
                  <c16:uniqueId val="{00000011-4E16-47BF-B608-F1ED4BEDDF66}"/>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700" b="1" i="0" u="none" strike="noStrike" kern="1200" spc="0" baseline="0">
                    <a:solidFill>
                      <a:schemeClr val="tx2"/>
                    </a:solidFill>
                    <a:latin typeface="Sylfaen" charset="0"/>
                    <a:ea typeface="Sylfaen" charset="0"/>
                    <a:cs typeface="Sylfaen" charset="0"/>
                  </a:defRPr>
                </a:pPr>
                <a:endParaRPr lang="en-US"/>
              </a:p>
            </c:txPr>
            <c:dLblPos val="outEnd"/>
            <c:showLegendKey val="0"/>
            <c:showVal val="1"/>
            <c:showCatName val="1"/>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Sheet1!$B$46:$B$54</c:f>
              <c:strCache>
                <c:ptCount val="9"/>
                <c:pt idx="0">
                  <c:v>ინფრასტრუქტურა და მომსახურებები</c:v>
                </c:pt>
                <c:pt idx="1">
                  <c:v>კონკურენტუნარიანობა</c:v>
                </c:pt>
                <c:pt idx="2">
                  <c:v>უნარები და დასაქმება</c:v>
                </c:pt>
                <c:pt idx="3">
                  <c:v>ნარჩენების მართვა</c:v>
                </c:pt>
                <c:pt idx="4">
                  <c:v>წყლის, ტყის და სხვა რესურსები</c:v>
                </c:pt>
                <c:pt idx="5">
                  <c:v>ტურიზმი სოფლად</c:v>
                </c:pt>
                <c:pt idx="6">
                  <c:v>დივერსიფიცირება</c:v>
                </c:pt>
                <c:pt idx="7">
                  <c:v>კლიმატის ცვლილება</c:v>
                </c:pt>
                <c:pt idx="8">
                  <c:v>ჩართულობა</c:v>
                </c:pt>
              </c:strCache>
            </c:strRef>
          </c:cat>
          <c:val>
            <c:numRef>
              <c:f>Sheet1!$C$46:$C$54</c:f>
              <c:numCache>
                <c:formatCode>_(* #,##0_);_(* \(#,##0\);_(* "-"??_);_(@_)</c:formatCode>
                <c:ptCount val="9"/>
                <c:pt idx="0">
                  <c:v>1041193</c:v>
                </c:pt>
                <c:pt idx="1">
                  <c:v>630251.47760367894</c:v>
                </c:pt>
                <c:pt idx="2">
                  <c:v>92126</c:v>
                </c:pt>
                <c:pt idx="3">
                  <c:v>66000</c:v>
                </c:pt>
                <c:pt idx="4">
                  <c:v>35887.86</c:v>
                </c:pt>
                <c:pt idx="5">
                  <c:v>10950</c:v>
                </c:pt>
                <c:pt idx="6">
                  <c:v>10200</c:v>
                </c:pt>
                <c:pt idx="7">
                  <c:v>5701.6</c:v>
                </c:pt>
                <c:pt idx="8">
                  <c:v>1950</c:v>
                </c:pt>
              </c:numCache>
            </c:numRef>
          </c:val>
          <c:extLst xmlns:c16r2="http://schemas.microsoft.com/office/drawing/2015/06/chart">
            <c:ext xmlns:c16="http://schemas.microsoft.com/office/drawing/2014/chart" uri="{C3380CC4-5D6E-409C-BE32-E72D297353CC}">
              <c16:uniqueId val="{00000012-4E16-47BF-B608-F1ED4BEDDF66}"/>
            </c:ext>
          </c:extLst>
        </c:ser>
        <c:dLbls>
          <c:dLblPos val="outEnd"/>
          <c:showLegendKey val="0"/>
          <c:showVal val="0"/>
          <c:showCatName val="1"/>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5</xdr:col>
      <xdr:colOff>240404</xdr:colOff>
      <xdr:row>0</xdr:row>
      <xdr:rowOff>83952</xdr:rowOff>
    </xdr:from>
    <xdr:to>
      <xdr:col>11</xdr:col>
      <xdr:colOff>162559</xdr:colOff>
      <xdr:row>13</xdr:row>
      <xdr:rowOff>101600</xdr:rowOff>
    </xdr:to>
    <xdr:graphicFrame macro="">
      <xdr:nvGraphicFramePr>
        <xdr:cNvPr id="2" name="Chart 1">
          <a:extLst>
            <a:ext uri="{FF2B5EF4-FFF2-40B4-BE49-F238E27FC236}">
              <a16:creationId xmlns:a16="http://schemas.microsoft.com/office/drawing/2014/main" xmlns=""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330200</xdr:colOff>
      <xdr:row>14</xdr:row>
      <xdr:rowOff>25400</xdr:rowOff>
    </xdr:from>
    <xdr:to>
      <xdr:col>11</xdr:col>
      <xdr:colOff>787400</xdr:colOff>
      <xdr:row>27</xdr:row>
      <xdr:rowOff>177800</xdr:rowOff>
    </xdr:to>
    <xdr:graphicFrame macro="">
      <xdr:nvGraphicFramePr>
        <xdr:cNvPr id="3" name="Chart 2">
          <a:extLst>
            <a:ext uri="{FF2B5EF4-FFF2-40B4-BE49-F238E27FC236}">
              <a16:creationId xmlns:a16="http://schemas.microsoft.com/office/drawing/2014/main" xmlns=""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715229</xdr:colOff>
      <xdr:row>29</xdr:row>
      <xdr:rowOff>52727</xdr:rowOff>
    </xdr:from>
    <xdr:to>
      <xdr:col>9</xdr:col>
      <xdr:colOff>578069</xdr:colOff>
      <xdr:row>36</xdr:row>
      <xdr:rowOff>77076</xdr:rowOff>
    </xdr:to>
    <xdr:graphicFrame macro="">
      <xdr:nvGraphicFramePr>
        <xdr:cNvPr id="6" name="Chart 5">
          <a:extLst>
            <a:ext uri="{FF2B5EF4-FFF2-40B4-BE49-F238E27FC236}">
              <a16:creationId xmlns:a16="http://schemas.microsoft.com/office/drawing/2014/main" xmlns="" id="{00000000-0008-0000-02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459829</xdr:colOff>
      <xdr:row>29</xdr:row>
      <xdr:rowOff>143291</xdr:rowOff>
    </xdr:from>
    <xdr:to>
      <xdr:col>16</xdr:col>
      <xdr:colOff>94069</xdr:colOff>
      <xdr:row>35</xdr:row>
      <xdr:rowOff>363657</xdr:rowOff>
    </xdr:to>
    <xdr:graphicFrame macro="">
      <xdr:nvGraphicFramePr>
        <xdr:cNvPr id="7" name="Chart 6">
          <a:extLst>
            <a:ext uri="{FF2B5EF4-FFF2-40B4-BE49-F238E27FC236}">
              <a16:creationId xmlns:a16="http://schemas.microsoft.com/office/drawing/2014/main" xmlns="" id="{00000000-0008-0000-02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812360</xdr:colOff>
      <xdr:row>30</xdr:row>
      <xdr:rowOff>40727</xdr:rowOff>
    </xdr:from>
    <xdr:to>
      <xdr:col>23</xdr:col>
      <xdr:colOff>218965</xdr:colOff>
      <xdr:row>35</xdr:row>
      <xdr:rowOff>613102</xdr:rowOff>
    </xdr:to>
    <xdr:graphicFrame macro="">
      <xdr:nvGraphicFramePr>
        <xdr:cNvPr id="8" name="Chart 7">
          <a:extLst>
            <a:ext uri="{FF2B5EF4-FFF2-40B4-BE49-F238E27FC236}">
              <a16:creationId xmlns:a16="http://schemas.microsoft.com/office/drawing/2014/main" xmlns="" id="{00000000-0008-0000-02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982876</xdr:colOff>
      <xdr:row>39</xdr:row>
      <xdr:rowOff>689499</xdr:rowOff>
    </xdr:from>
    <xdr:to>
      <xdr:col>7</xdr:col>
      <xdr:colOff>801798</xdr:colOff>
      <xdr:row>50</xdr:row>
      <xdr:rowOff>93640</xdr:rowOff>
    </xdr:to>
    <xdr:graphicFrame macro="">
      <xdr:nvGraphicFramePr>
        <xdr:cNvPr id="4" name="Chart 3">
          <a:extLst>
            <a:ext uri="{FF2B5EF4-FFF2-40B4-BE49-F238E27FC236}">
              <a16:creationId xmlns:a16="http://schemas.microsoft.com/office/drawing/2014/main" xmlns=""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32"/>
  <sheetViews>
    <sheetView tabSelected="1" topLeftCell="B1" zoomScale="80" zoomScaleNormal="80" workbookViewId="0">
      <pane xSplit="3" ySplit="5" topLeftCell="E6" activePane="bottomRight" state="frozen"/>
      <selection activeCell="B1" sqref="B1"/>
      <selection pane="topRight" activeCell="D1" sqref="D1"/>
      <selection pane="bottomLeft" activeCell="B7" sqref="B7"/>
      <selection pane="bottomRight" activeCell="H6" sqref="H6"/>
    </sheetView>
  </sheetViews>
  <sheetFormatPr defaultColWidth="11.42578125" defaultRowHeight="14.25"/>
  <cols>
    <col min="1" max="1" width="7.42578125" style="25" bestFit="1" customWidth="1"/>
    <col min="2" max="2" width="7.42578125" style="25" customWidth="1"/>
    <col min="3" max="3" width="21.85546875" style="26" customWidth="1"/>
    <col min="4" max="4" width="26.85546875" style="30" customWidth="1"/>
    <col min="5" max="5" width="74.5703125" style="31" customWidth="1"/>
    <col min="6" max="6" width="20.140625" style="32" customWidth="1"/>
    <col min="7" max="7" width="21.42578125" style="26" bestFit="1" customWidth="1"/>
    <col min="8" max="8" width="14.42578125" style="26" customWidth="1"/>
    <col min="9" max="9" width="15.42578125" style="26" bestFit="1" customWidth="1"/>
    <col min="10" max="10" width="15.42578125" style="26" customWidth="1"/>
    <col min="11" max="11" width="25.85546875" style="32" bestFit="1" customWidth="1"/>
    <col min="12" max="12" width="65.42578125" style="32" customWidth="1"/>
    <col min="13" max="13" width="13.140625" style="25" customWidth="1"/>
    <col min="14" max="14" width="11.42578125" style="25" customWidth="1"/>
    <col min="15" max="15" width="13.140625" style="25" customWidth="1"/>
    <col min="16" max="16" width="11.85546875" style="25" customWidth="1"/>
    <col min="17" max="17" width="11.42578125" style="25" customWidth="1"/>
    <col min="18" max="16384" width="11.42578125" style="25"/>
  </cols>
  <sheetData>
    <row r="1" spans="2:14" ht="50.25" customHeight="1">
      <c r="B1" s="55" t="s">
        <v>74</v>
      </c>
      <c r="C1" s="55"/>
      <c r="D1" s="55"/>
      <c r="E1" s="55"/>
      <c r="F1" s="55"/>
      <c r="G1" s="55"/>
      <c r="H1" s="55"/>
      <c r="I1" s="55"/>
      <c r="J1" s="55"/>
      <c r="K1" s="55"/>
      <c r="L1" s="55"/>
    </row>
    <row r="3" spans="2:14" ht="17.100000000000001" customHeight="1">
      <c r="B3" s="35"/>
      <c r="C3" s="57" t="s">
        <v>7</v>
      </c>
      <c r="D3" s="60" t="s">
        <v>0</v>
      </c>
      <c r="E3" s="61" t="s">
        <v>1</v>
      </c>
      <c r="F3" s="59" t="s">
        <v>2</v>
      </c>
      <c r="G3" s="59" t="s">
        <v>3</v>
      </c>
      <c r="H3" s="62" t="s">
        <v>11</v>
      </c>
      <c r="I3" s="62"/>
      <c r="J3" s="62"/>
      <c r="K3" s="59" t="s">
        <v>4</v>
      </c>
      <c r="L3" s="59" t="s">
        <v>8</v>
      </c>
    </row>
    <row r="4" spans="2:14" ht="15">
      <c r="B4" s="36"/>
      <c r="C4" s="57"/>
      <c r="D4" s="60"/>
      <c r="E4" s="61"/>
      <c r="F4" s="59"/>
      <c r="G4" s="59"/>
      <c r="H4" s="29">
        <v>2018</v>
      </c>
      <c r="I4" s="29">
        <v>2019</v>
      </c>
      <c r="J4" s="29">
        <v>2020</v>
      </c>
      <c r="K4" s="59"/>
      <c r="L4" s="59"/>
    </row>
    <row r="5" spans="2:14" ht="18" customHeight="1">
      <c r="B5" s="37"/>
      <c r="C5" s="58" t="s">
        <v>51</v>
      </c>
      <c r="D5" s="56"/>
      <c r="E5" s="56"/>
      <c r="F5" s="56"/>
      <c r="G5" s="56"/>
      <c r="H5" s="56"/>
      <c r="I5" s="56"/>
      <c r="J5" s="56"/>
      <c r="K5" s="56"/>
      <c r="L5" s="56"/>
    </row>
    <row r="6" spans="2:14" s="24" customFormat="1" ht="233.45" customHeight="1">
      <c r="B6" s="38">
        <v>1.2</v>
      </c>
      <c r="C6" s="41" t="s">
        <v>55</v>
      </c>
      <c r="D6" s="40" t="s">
        <v>48</v>
      </c>
      <c r="E6" s="27" t="s">
        <v>63</v>
      </c>
      <c r="F6" s="39" t="s">
        <v>45</v>
      </c>
      <c r="G6" s="39"/>
      <c r="H6" s="28">
        <v>1800</v>
      </c>
      <c r="I6" s="28">
        <v>1800</v>
      </c>
      <c r="J6" s="28">
        <v>1800</v>
      </c>
      <c r="K6" s="20" t="s">
        <v>5</v>
      </c>
      <c r="L6" s="22" t="s">
        <v>64</v>
      </c>
      <c r="N6" s="42"/>
    </row>
    <row r="7" spans="2:14" s="24" customFormat="1" ht="243" customHeight="1">
      <c r="B7" s="52">
        <v>1.3</v>
      </c>
      <c r="C7" s="54" t="s">
        <v>56</v>
      </c>
      <c r="D7" s="40" t="s">
        <v>49</v>
      </c>
      <c r="E7" s="27" t="s">
        <v>65</v>
      </c>
      <c r="F7" s="39" t="s">
        <v>45</v>
      </c>
      <c r="G7" s="39"/>
      <c r="H7" s="43">
        <v>1200</v>
      </c>
      <c r="I7" s="43">
        <v>1200</v>
      </c>
      <c r="J7" s="43">
        <v>1200</v>
      </c>
      <c r="K7" s="20" t="s">
        <v>5</v>
      </c>
      <c r="L7" s="23" t="s">
        <v>9</v>
      </c>
    </row>
    <row r="8" spans="2:14" s="24" customFormat="1" ht="202.35" customHeight="1">
      <c r="B8" s="52"/>
      <c r="C8" s="54"/>
      <c r="D8" s="40" t="s">
        <v>50</v>
      </c>
      <c r="E8" s="27" t="s">
        <v>73</v>
      </c>
      <c r="F8" s="39" t="s">
        <v>46</v>
      </c>
      <c r="G8" s="39"/>
      <c r="H8" s="43">
        <v>600</v>
      </c>
      <c r="I8" s="43">
        <v>600</v>
      </c>
      <c r="J8" s="43">
        <v>600</v>
      </c>
      <c r="K8" s="20" t="s">
        <v>5</v>
      </c>
      <c r="L8" s="23" t="s">
        <v>66</v>
      </c>
      <c r="N8" s="44"/>
    </row>
    <row r="9" spans="2:14" ht="29.1" customHeight="1">
      <c r="B9" s="34"/>
      <c r="C9" s="56" t="s">
        <v>75</v>
      </c>
      <c r="D9" s="56"/>
      <c r="E9" s="56"/>
      <c r="F9" s="56"/>
      <c r="G9" s="56"/>
      <c r="H9" s="56"/>
      <c r="I9" s="56"/>
      <c r="J9" s="56"/>
      <c r="K9" s="56"/>
      <c r="L9" s="56"/>
      <c r="N9" s="24"/>
    </row>
    <row r="10" spans="2:14" s="24" customFormat="1" ht="150" customHeight="1">
      <c r="B10" s="52">
        <v>2.1</v>
      </c>
      <c r="C10" s="54" t="s">
        <v>52</v>
      </c>
      <c r="D10" s="53" t="s">
        <v>54</v>
      </c>
      <c r="E10" s="27" t="s">
        <v>67</v>
      </c>
      <c r="F10" s="39" t="s">
        <v>47</v>
      </c>
      <c r="G10" s="39"/>
      <c r="H10" s="43">
        <v>230</v>
      </c>
      <c r="I10" s="43">
        <v>230</v>
      </c>
      <c r="J10" s="43">
        <v>230</v>
      </c>
      <c r="K10" s="20" t="s">
        <v>10</v>
      </c>
      <c r="L10" s="27" t="s">
        <v>68</v>
      </c>
    </row>
    <row r="11" spans="2:14" s="24" customFormat="1" ht="151.5" customHeight="1">
      <c r="B11" s="52"/>
      <c r="C11" s="54"/>
      <c r="D11" s="53"/>
      <c r="E11" s="27" t="s">
        <v>69</v>
      </c>
      <c r="F11" s="39" t="s">
        <v>47</v>
      </c>
      <c r="G11" s="39"/>
      <c r="H11" s="43">
        <v>320</v>
      </c>
      <c r="I11" s="43">
        <v>320</v>
      </c>
      <c r="J11" s="43">
        <v>320</v>
      </c>
      <c r="K11" s="20" t="s">
        <v>10</v>
      </c>
      <c r="L11" s="27" t="s">
        <v>70</v>
      </c>
    </row>
    <row r="12" spans="2:14" s="24" customFormat="1" ht="130.69999999999999" customHeight="1">
      <c r="B12" s="52"/>
      <c r="C12" s="54"/>
      <c r="D12" s="53"/>
      <c r="E12" s="27" t="s">
        <v>71</v>
      </c>
      <c r="F12" s="39" t="s">
        <v>47</v>
      </c>
      <c r="G12" s="39"/>
      <c r="H12" s="43">
        <v>1500</v>
      </c>
      <c r="I12" s="43">
        <v>1500</v>
      </c>
      <c r="J12" s="43">
        <v>1200</v>
      </c>
      <c r="K12" s="20" t="s">
        <v>10</v>
      </c>
      <c r="L12" s="22" t="s">
        <v>72</v>
      </c>
    </row>
    <row r="13" spans="2:14" s="24" customFormat="1" ht="102" customHeight="1">
      <c r="B13" s="51"/>
      <c r="C13" s="52" t="s">
        <v>53</v>
      </c>
      <c r="D13" s="40" t="s">
        <v>57</v>
      </c>
      <c r="E13" s="40" t="s">
        <v>61</v>
      </c>
      <c r="F13" s="20" t="s">
        <v>60</v>
      </c>
      <c r="G13" s="39"/>
      <c r="H13" s="28">
        <v>0</v>
      </c>
      <c r="I13" s="28">
        <v>30000</v>
      </c>
      <c r="J13" s="28">
        <v>30000</v>
      </c>
      <c r="K13" s="21" t="s">
        <v>5</v>
      </c>
      <c r="L13" s="21" t="s">
        <v>62</v>
      </c>
    </row>
    <row r="14" spans="2:14" s="24" customFormat="1" ht="85.5">
      <c r="B14" s="51"/>
      <c r="C14" s="52"/>
      <c r="D14" s="40" t="s">
        <v>58</v>
      </c>
      <c r="E14" s="40" t="s">
        <v>59</v>
      </c>
      <c r="F14" s="20" t="s">
        <v>60</v>
      </c>
      <c r="G14" s="39"/>
      <c r="H14" s="28">
        <v>8000</v>
      </c>
      <c r="I14" s="28">
        <v>8000</v>
      </c>
      <c r="J14" s="28">
        <v>8000</v>
      </c>
      <c r="K14" s="21" t="s">
        <v>5</v>
      </c>
      <c r="L14" s="21"/>
    </row>
    <row r="15" spans="2:14" s="24" customFormat="1">
      <c r="C15" s="45"/>
      <c r="D15" s="46"/>
      <c r="E15" s="47"/>
      <c r="F15" s="48"/>
      <c r="G15" s="45"/>
      <c r="H15" s="49"/>
      <c r="I15" s="45"/>
      <c r="J15" s="45"/>
      <c r="K15" s="48"/>
      <c r="L15" s="50"/>
    </row>
    <row r="16" spans="2:14">
      <c r="H16" s="33"/>
      <c r="I16" s="33"/>
      <c r="N16" s="24"/>
    </row>
    <row r="17" spans="14:14">
      <c r="N17" s="24"/>
    </row>
    <row r="18" spans="14:14">
      <c r="N18" s="24"/>
    </row>
    <row r="19" spans="14:14">
      <c r="N19" s="24"/>
    </row>
    <row r="20" spans="14:14">
      <c r="N20" s="24"/>
    </row>
    <row r="21" spans="14:14">
      <c r="N21" s="24"/>
    </row>
    <row r="22" spans="14:14">
      <c r="N22" s="24"/>
    </row>
    <row r="23" spans="14:14">
      <c r="N23" s="24"/>
    </row>
    <row r="24" spans="14:14">
      <c r="N24" s="24"/>
    </row>
    <row r="25" spans="14:14">
      <c r="N25" s="24"/>
    </row>
    <row r="26" spans="14:14">
      <c r="N26" s="24"/>
    </row>
    <row r="27" spans="14:14">
      <c r="N27" s="24"/>
    </row>
    <row r="28" spans="14:14">
      <c r="N28" s="24"/>
    </row>
    <row r="29" spans="14:14">
      <c r="N29" s="24"/>
    </row>
    <row r="30" spans="14:14">
      <c r="N30" s="24"/>
    </row>
    <row r="31" spans="14:14">
      <c r="N31" s="24"/>
    </row>
    <row r="32" spans="14:14">
      <c r="N32" s="24"/>
    </row>
  </sheetData>
  <mergeCells count="18">
    <mergeCell ref="B1:L1"/>
    <mergeCell ref="C9:L9"/>
    <mergeCell ref="C7:C8"/>
    <mergeCell ref="C3:C4"/>
    <mergeCell ref="C5:L5"/>
    <mergeCell ref="K3:K4"/>
    <mergeCell ref="L3:L4"/>
    <mergeCell ref="D3:D4"/>
    <mergeCell ref="E3:E4"/>
    <mergeCell ref="F3:F4"/>
    <mergeCell ref="G3:G4"/>
    <mergeCell ref="H3:J3"/>
    <mergeCell ref="B13:B14"/>
    <mergeCell ref="B7:B8"/>
    <mergeCell ref="C13:C14"/>
    <mergeCell ref="B10:B12"/>
    <mergeCell ref="D10:D12"/>
    <mergeCell ref="C10:C12"/>
  </mergeCells>
  <phoneticPr fontId="5" type="noConversion"/>
  <pageMargins left="0.25" right="0.25" top="0.3" bottom="0.25" header="0.3" footer="0.3"/>
  <pageSetup paperSize="9" scale="1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42578125"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zoomScale="114" zoomScaleNormal="58" workbookViewId="0">
      <selection activeCell="C69" sqref="C69"/>
    </sheetView>
  </sheetViews>
  <sheetFormatPr defaultColWidth="11.42578125" defaultRowHeight="15"/>
  <cols>
    <col min="2" max="2" width="24.140625" bestFit="1" customWidth="1"/>
    <col min="3" max="3" width="11.85546875" bestFit="1" customWidth="1"/>
    <col min="4" max="4" width="16.5703125" bestFit="1" customWidth="1"/>
  </cols>
  <sheetData>
    <row r="1" spans="1:8">
      <c r="B1" s="63" t="s">
        <v>23</v>
      </c>
      <c r="C1" s="63"/>
      <c r="D1" s="63"/>
      <c r="E1" s="63"/>
      <c r="F1" s="12"/>
      <c r="G1" s="12"/>
      <c r="H1" s="12"/>
    </row>
    <row r="2" spans="1:8">
      <c r="A2" s="8"/>
      <c r="B2" s="8"/>
      <c r="C2" s="2" t="s">
        <v>24</v>
      </c>
      <c r="D2" s="2" t="s">
        <v>6</v>
      </c>
    </row>
    <row r="3" spans="1:8" ht="15.75">
      <c r="A3" s="6">
        <v>1</v>
      </c>
      <c r="B3" s="7" t="s">
        <v>12</v>
      </c>
      <c r="C3" s="4">
        <v>636000</v>
      </c>
      <c r="D3" s="4">
        <f>C3*100/$C$15</f>
        <v>33.575117510248759</v>
      </c>
    </row>
    <row r="4" spans="1:8" ht="15.75">
      <c r="A4" s="6">
        <v>2</v>
      </c>
      <c r="B4" s="7" t="s">
        <v>22</v>
      </c>
      <c r="C4" s="4">
        <v>630251.47760367894</v>
      </c>
      <c r="D4" s="4"/>
    </row>
    <row r="5" spans="1:8" ht="15.75">
      <c r="A5" s="6">
        <v>3</v>
      </c>
      <c r="B5" s="7" t="s">
        <v>13</v>
      </c>
      <c r="C5" s="5">
        <v>243946</v>
      </c>
      <c r="D5" s="4">
        <f t="shared" ref="D5:D13" si="0">C5*100/$C$15</f>
        <v>12.878169207791105</v>
      </c>
    </row>
    <row r="6" spans="1:8" ht="15.75">
      <c r="A6" s="6">
        <v>4</v>
      </c>
      <c r="B6" s="7" t="s">
        <v>14</v>
      </c>
      <c r="C6" s="5">
        <v>86520</v>
      </c>
      <c r="D6" s="4">
        <f t="shared" si="0"/>
        <v>4.567482966960255</v>
      </c>
    </row>
    <row r="7" spans="1:8" ht="15.75">
      <c r="A7" s="6">
        <v>5</v>
      </c>
      <c r="B7" s="7" t="s">
        <v>15</v>
      </c>
      <c r="C7" s="5">
        <v>81450</v>
      </c>
      <c r="D7" s="4">
        <f t="shared" si="0"/>
        <v>4.2998322660530839</v>
      </c>
    </row>
    <row r="8" spans="1:8" ht="15.75">
      <c r="A8" s="6">
        <v>6</v>
      </c>
      <c r="B8" s="7" t="s">
        <v>16</v>
      </c>
      <c r="C8" s="5">
        <v>59260</v>
      </c>
      <c r="D8" s="4">
        <f t="shared" si="0"/>
        <v>3.1283985277631152</v>
      </c>
    </row>
    <row r="9" spans="1:8" ht="15.75">
      <c r="A9" s="6">
        <v>7</v>
      </c>
      <c r="B9" s="7" t="s">
        <v>17</v>
      </c>
      <c r="C9" s="5">
        <v>48440</v>
      </c>
      <c r="D9" s="4">
        <f t="shared" si="0"/>
        <v>2.5571992015667449</v>
      </c>
    </row>
    <row r="10" spans="1:8" ht="15.75">
      <c r="A10" s="6">
        <v>8</v>
      </c>
      <c r="B10" s="7" t="s">
        <v>18</v>
      </c>
      <c r="C10" s="5">
        <v>41589.46</v>
      </c>
      <c r="D10" s="4">
        <f t="shared" si="0"/>
        <v>2.1955518973078463</v>
      </c>
    </row>
    <row r="11" spans="1:8" ht="15.75">
      <c r="A11" s="6">
        <v>9</v>
      </c>
      <c r="B11" s="7" t="s">
        <v>19</v>
      </c>
      <c r="C11" s="5">
        <v>25790</v>
      </c>
      <c r="D11" s="4">
        <f t="shared" si="0"/>
        <v>1.3614815732536405</v>
      </c>
    </row>
    <row r="12" spans="1:8" ht="15.75">
      <c r="A12" s="6">
        <v>10</v>
      </c>
      <c r="B12" s="7" t="s">
        <v>20</v>
      </c>
      <c r="C12" s="5">
        <v>24210</v>
      </c>
      <c r="D12" s="4">
        <f t="shared" si="0"/>
        <v>1.2780716901306957</v>
      </c>
    </row>
    <row r="13" spans="1:8" ht="15.75">
      <c r="A13" s="6">
        <v>11</v>
      </c>
      <c r="B13" s="7" t="s">
        <v>21</v>
      </c>
      <c r="C13" s="5">
        <v>16803</v>
      </c>
      <c r="D13" s="4">
        <f t="shared" si="0"/>
        <v>0.88704826969294004</v>
      </c>
    </row>
    <row r="15" spans="1:8">
      <c r="A15" s="9" t="s">
        <v>25</v>
      </c>
      <c r="B15" s="9"/>
      <c r="C15" s="10">
        <f>SUM(C3:C13)</f>
        <v>1894259.937603679</v>
      </c>
      <c r="D15" s="9"/>
    </row>
    <row r="19" spans="1:5">
      <c r="B19" s="64" t="s">
        <v>26</v>
      </c>
      <c r="C19" s="64"/>
      <c r="D19" s="64"/>
      <c r="E19" s="64"/>
    </row>
    <row r="21" spans="1:5">
      <c r="A21" s="13" t="s">
        <v>27</v>
      </c>
      <c r="B21" s="14">
        <v>651401.47760367894</v>
      </c>
    </row>
    <row r="22" spans="1:5">
      <c r="A22" s="13" t="s">
        <v>28</v>
      </c>
      <c r="B22" s="14">
        <v>1135269</v>
      </c>
    </row>
    <row r="23" spans="1:5">
      <c r="A23" s="2" t="s">
        <v>29</v>
      </c>
      <c r="B23" s="14">
        <v>107589.45999999999</v>
      </c>
    </row>
    <row r="31" spans="1:5">
      <c r="B31" s="1" t="s">
        <v>33</v>
      </c>
      <c r="C31" s="11"/>
      <c r="D31" s="11"/>
    </row>
    <row r="32" spans="1:5" ht="43.5">
      <c r="A32" s="8"/>
      <c r="B32" s="3" t="s">
        <v>30</v>
      </c>
      <c r="C32" s="3" t="s">
        <v>31</v>
      </c>
      <c r="D32" s="3" t="s">
        <v>32</v>
      </c>
    </row>
    <row r="33" spans="1:4" ht="45.75">
      <c r="A33" s="18" t="s">
        <v>27</v>
      </c>
      <c r="B33" s="14">
        <v>630251.47760367894</v>
      </c>
      <c r="C33" s="14">
        <v>10200</v>
      </c>
      <c r="D33" s="17">
        <v>10950</v>
      </c>
    </row>
    <row r="34" spans="1:4">
      <c r="B34" s="15"/>
      <c r="C34" s="16"/>
    </row>
    <row r="35" spans="1:4" ht="43.5">
      <c r="B35" s="3" t="s">
        <v>35</v>
      </c>
      <c r="C35" s="3" t="s">
        <v>34</v>
      </c>
      <c r="D35" s="3" t="s">
        <v>36</v>
      </c>
    </row>
    <row r="36" spans="1:4" ht="57">
      <c r="A36" s="18" t="s">
        <v>28</v>
      </c>
      <c r="B36" s="14">
        <v>1041193</v>
      </c>
      <c r="C36" s="14">
        <v>92126</v>
      </c>
      <c r="D36" s="14">
        <v>1950</v>
      </c>
    </row>
    <row r="37" spans="1:4">
      <c r="C37" s="16"/>
    </row>
    <row r="38" spans="1:4">
      <c r="B38" s="15"/>
      <c r="C38" s="16"/>
    </row>
    <row r="39" spans="1:4" ht="29.25">
      <c r="B39" s="3" t="s">
        <v>38</v>
      </c>
      <c r="C39" s="3" t="s">
        <v>39</v>
      </c>
      <c r="D39" s="3" t="s">
        <v>40</v>
      </c>
    </row>
    <row r="40" spans="1:4" ht="57">
      <c r="A40" s="18" t="s">
        <v>37</v>
      </c>
      <c r="B40" s="14">
        <v>35887.86</v>
      </c>
      <c r="C40" s="14">
        <v>66000</v>
      </c>
      <c r="D40" s="14">
        <v>5701.6</v>
      </c>
    </row>
    <row r="43" spans="1:4">
      <c r="B43" s="1" t="s">
        <v>41</v>
      </c>
      <c r="C43" s="1"/>
      <c r="D43" s="1"/>
    </row>
    <row r="46" spans="1:4">
      <c r="A46">
        <v>5</v>
      </c>
      <c r="B46" s="2" t="s">
        <v>35</v>
      </c>
      <c r="C46" s="14">
        <v>1041193</v>
      </c>
    </row>
    <row r="47" spans="1:4">
      <c r="A47">
        <v>1</v>
      </c>
      <c r="B47" s="2" t="s">
        <v>42</v>
      </c>
      <c r="C47" s="14">
        <v>630251.47760367894</v>
      </c>
    </row>
    <row r="48" spans="1:4">
      <c r="A48">
        <v>4</v>
      </c>
      <c r="B48" s="2" t="s">
        <v>34</v>
      </c>
      <c r="C48" s="14">
        <v>92126</v>
      </c>
    </row>
    <row r="49" spans="1:5">
      <c r="A49">
        <v>8</v>
      </c>
      <c r="B49" s="2" t="s">
        <v>39</v>
      </c>
      <c r="C49" s="14">
        <v>66000</v>
      </c>
    </row>
    <row r="50" spans="1:5">
      <c r="A50">
        <v>7</v>
      </c>
      <c r="B50" s="2" t="s">
        <v>44</v>
      </c>
      <c r="C50" s="14">
        <v>35887.86</v>
      </c>
    </row>
    <row r="51" spans="1:5">
      <c r="A51">
        <v>3</v>
      </c>
      <c r="B51" s="2" t="s">
        <v>32</v>
      </c>
      <c r="C51" s="14">
        <v>10950</v>
      </c>
    </row>
    <row r="52" spans="1:5">
      <c r="A52">
        <v>2</v>
      </c>
      <c r="B52" s="2" t="s">
        <v>31</v>
      </c>
      <c r="C52" s="14">
        <v>10200</v>
      </c>
    </row>
    <row r="53" spans="1:5">
      <c r="A53">
        <v>9</v>
      </c>
      <c r="B53" s="2" t="s">
        <v>40</v>
      </c>
      <c r="C53" s="14">
        <v>5701.6</v>
      </c>
    </row>
    <row r="54" spans="1:5">
      <c r="A54">
        <v>6</v>
      </c>
      <c r="B54" s="2" t="s">
        <v>43</v>
      </c>
      <c r="C54" s="14">
        <v>1950</v>
      </c>
    </row>
    <row r="61" spans="1:5">
      <c r="E61" s="19"/>
    </row>
  </sheetData>
  <sortState ref="A46:C54">
    <sortCondition descending="1" ref="C46"/>
  </sortState>
  <mergeCells count="2">
    <mergeCell ref="B1:E1"/>
    <mergeCell ref="B19:E1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სამოქმედო გეგმა</vt:lpstr>
      <vt:lpstr>Sheet2</vt: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გენადი ჯანგიძე</cp:lastModifiedBy>
  <cp:lastPrinted>2017-12-29T08:38:15Z</cp:lastPrinted>
  <dcterms:created xsi:type="dcterms:W3CDTF">2017-06-13T12:31:36Z</dcterms:created>
  <dcterms:modified xsi:type="dcterms:W3CDTF">2018-11-21T12:54:13Z</dcterms:modified>
</cp:coreProperties>
</file>